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4 - Сельское хозяйство_24" sheetId="2" r:id="rId3"/>
  </sheets>
  <calcPr calcId="0" refMode="R1C1" iterate="0" iterateCount="100" iterateDelta="0.001"/>
</workbook>
</file>

<file path=xl/sharedStrings.xml><?xml version="1.0" encoding="utf-8"?>
<sst xmlns="http://schemas.openxmlformats.org/spreadsheetml/2006/main" count="213" uniqueCount="68">
  <si>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</si>
  <si>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</si>
  <si>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</si>
  <si>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</si>
  <si>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</si>
  <si>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</si>
  <si>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</si>
  <si>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</si>
  <si>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</si>
  <si>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</si>
  <si>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IV. Сельское хозяйство</t>
  </si>
  <si>
    <t>Стоимость произведенной продукции сельского хозяйства</t>
  </si>
  <si>
    <t>.</t>
  </si>
  <si>
    <t>Все категории хозяйств</t>
  </si>
  <si>
    <t>тыс.руб. в ценах соответствующих лет</t>
  </si>
  <si>
    <t>Индекс физического объема</t>
  </si>
  <si>
    <t>в % к предыдущему году в сопоставимых ценах</t>
  </si>
  <si>
    <t>Индекс дефлятор</t>
  </si>
  <si>
    <t>в % к предыдущему году</t>
  </si>
  <si>
    <t>Сельскохозяйственные предприятия</t>
  </si>
  <si>
    <t>Личные подсобные хозяйства населения</t>
  </si>
  <si>
    <t>Крестьянские (фермерские) хозяйства и индивидуальные предприниматели</t>
  </si>
  <si>
    <t>Количество предприятий, занятых производством сельскохозяйственной продукции, состоящих на самостоятельном балансе - всего</t>
  </si>
  <si>
    <t>единиц</t>
  </si>
  <si>
    <t>в том числе:</t>
  </si>
  <si>
    <t xml:space="preserve">   акционерные общества</t>
  </si>
  <si>
    <t xml:space="preserve">   хозяйственные товарищества, партнерства</t>
  </si>
  <si>
    <t xml:space="preserve">   общества с ограниченной ответственностью</t>
  </si>
  <si>
    <t xml:space="preserve">   сельскохозяйственные производственные кооперативы</t>
  </si>
  <si>
    <t xml:space="preserve">   государственные и муниципальные унитарные предприятия</t>
  </si>
  <si>
    <t xml:space="preserve">   прочие</t>
  </si>
  <si>
    <t>Количество крестьянских (фермерских) хозяйств и индивидуальных предпринимателей</t>
  </si>
  <si>
    <t>Количество личных подсобных хозяйств населения</t>
  </si>
  <si>
    <t>Кроме того, количество подсобных хозяйств промышленных предприятий и учреждений</t>
  </si>
  <si>
    <t>Среднегодовая численность работников в сельхозпредприятиях</t>
  </si>
  <si>
    <t>чел.</t>
  </si>
  <si>
    <t>в том числе занятых в сельхозпроизводстве</t>
  </si>
  <si>
    <t>Выручка в сельхозпредприятиях, всего</t>
  </si>
  <si>
    <t xml:space="preserve">тыс. руб. </t>
  </si>
  <si>
    <t>в том числе выручка от реализации сельхозпродукции</t>
  </si>
  <si>
    <t>Посевные площади</t>
  </si>
  <si>
    <t xml:space="preserve">   посевная площадь, всего</t>
  </si>
  <si>
    <t>га</t>
  </si>
  <si>
    <t xml:space="preserve">   в том числе зерновые</t>
  </si>
  <si>
    <t>Поголовье скота и птицы на конец года</t>
  </si>
  <si>
    <t>крупный рогатый скот</t>
  </si>
  <si>
    <t>голов</t>
  </si>
  <si>
    <t>в том числе коровы</t>
  </si>
  <si>
    <t>свиньи</t>
  </si>
  <si>
    <t>овцы и козы</t>
  </si>
  <si>
    <t>птица</t>
  </si>
  <si>
    <t>Производство основных видов продукции</t>
  </si>
  <si>
    <t>зерно (после доработки)</t>
  </si>
  <si>
    <t>тонн</t>
  </si>
  <si>
    <t>картофель</t>
  </si>
  <si>
    <t>овощи</t>
  </si>
  <si>
    <t>скот и птица (реализация в живом весе)</t>
  </si>
  <si>
    <t>молоко</t>
  </si>
  <si>
    <t>яйца</t>
  </si>
  <si>
    <t>тыс.штук</t>
  </si>
  <si>
    <t>Для расчета индексов производства и валовой продукции</t>
  </si>
  <si>
    <t>Среднеобластные цены реализации</t>
  </si>
  <si>
    <t>зерновые культуры</t>
  </si>
  <si>
    <t>тыс.руб/тонна</t>
  </si>
  <si>
    <t>тыс.руб/тыс.шт.</t>
  </si>
  <si>
    <t>Стоимость сельскохозяйственной продукции в сопоставимых ценах</t>
  </si>
  <si>
    <t>Итого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</si>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</sst>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#,##0.0;\-#,##0.0"/>
    <numFmt numFmtId="174" formatCode="#,##0.000;\-#,##0.000"/>
  </numFmts>
  <fonts count="15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sz val="10"/>
      <color auto="1"/>
      <name val="Arial"/>
    </font>
    <font>
      <b/>
      <sz val="10"/>
      <color auto="1"/>
      <name val="Arial"/>
    </font>
    <font>
      <b/>
      <sz val="8"/>
      <color auto="1"/>
      <name val="Arial"/>
    </font>
    <font>
      <sz val="8"/>
      <color auto="1"/>
      <name val="Arial"/>
    </font>
    <font>
      <b/>
      <i/>
      <sz val="10"/>
      <color auto="1"/>
      <name val="Arial"/>
    </font>
    <font>
      <i/>
      <sz val="10"/>
      <color auto="1"/>
      <name val="Arial"/>
    </font>
    <font>
      <i/>
      <sz val="8"/>
      <color auto="1"/>
      <name val="Arial"/>
    </font>
    <font>
      <b/>
      <i/>
      <sz val="8"/>
      <color auto="1"/>
      <name val="Arial"/>
    </font>
    <font>
      <b/>
      <sz val="7"/>
      <color auto="1"/>
      <name val="Arial"/>
    </font>
    <font>
      <b/>
      <i/>
      <sz val="7"/>
      <color auto="1"/>
      <name val="Arial"/>
    </font>
    <font>
      <i/>
      <sz val="7"/>
      <color auto="1"/>
      <name val="Arial"/>
    </font>
    <font>
      <sz val="7"/>
      <color auto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6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C0C0C0"/>
      </patternFill>
    </fill>
  </fills>
  <borders count="23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163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0" xfId="0" applyFont="1">
      <alignment vertical="center" wrapText="1"/>
    </xf>
    <xf numFmtId="0" fontId="4" fillId="0" borderId="0" xfId="0" applyFont="1">
      <alignment vertical="center" wrapText="1"/>
    </xf>
    <xf numFmtId="173" fontId="5" fillId="0" borderId="1" xfId="0" applyFont="1" applyBorder="1" applyNumberFormat="1">
      <alignment vertical="center" wrapText="1"/>
    </xf>
    <xf numFmtId="173" fontId="5" fillId="2" borderId="1" xfId="0" applyFont="1" applyFill="1" applyBorder="1" applyNumberFormat="1">
      <alignment vertical="center" wrapText="1"/>
      <protection locked="0"/>
    </xf>
    <xf numFmtId="173" fontId="6" fillId="2" borderId="1" xfId="0" applyFont="1" applyFill="1" applyBorder="1" applyNumberFormat="1">
      <alignment vertical="center" wrapText="1"/>
      <protection locked="0"/>
    </xf>
    <xf numFmtId="173" fontId="6" fillId="0" borderId="1" xfId="0" applyFont="1" applyBorder="1" applyNumberFormat="1">
      <alignment vertical="center" wrapText="1"/>
    </xf>
    <xf numFmtId="3" fontId="6" fillId="2" borderId="1" xfId="0" applyFont="1" applyFill="1" applyBorder="1" applyNumberFormat="1">
      <alignment vertical="center" wrapText="1"/>
      <protection locked="0"/>
    </xf>
    <xf numFmtId="3" fontId="5" fillId="2" borderId="1" xfId="0" applyFont="1" applyFill="1" applyBorder="1" applyNumberFormat="1">
      <alignment vertical="center" wrapText="1"/>
      <protection locked="0"/>
    </xf>
    <xf numFmtId="0" fontId="7" fillId="0" borderId="0" xfId="0" applyFont="1">
      <alignment vertical="center" wrapText="1"/>
    </xf>
    <xf numFmtId="0" fontId="8" fillId="0" borderId="0" xfId="0" applyFont="1">
      <alignment vertical="center" wrapText="1"/>
    </xf>
    <xf numFmtId="0" fontId="6" fillId="0" borderId="0" xfId="0" applyFont="1"/>
    <xf numFmtId="0" fontId="3" fillId="0" borderId="0" xfId="0" applyFont="1"/>
    <xf numFmtId="0" fontId="3" fillId="0" borderId="0" xfId="0" applyFont="1">
      <alignment horizontal="left" vertical="center"/>
    </xf>
    <xf numFmtId="0" fontId="9" fillId="0" borderId="0" xfId="0" applyFont="1"/>
    <xf numFmtId="3" fontId="5" fillId="0" borderId="1" xfId="0" applyFont="1" applyBorder="1" applyNumberFormat="1">
      <alignment vertical="center" wrapText="1"/>
    </xf>
    <xf numFmtId="3" fontId="6" fillId="0" borderId="1" xfId="0" applyFont="1" applyBorder="1" applyNumberFormat="1">
      <alignment vertical="center" wrapText="1"/>
    </xf>
    <xf numFmtId="3" fontId="10" fillId="0" borderId="1" xfId="0" applyFont="1" applyBorder="1" applyNumberFormat="1">
      <alignment vertical="center" wrapText="1"/>
    </xf>
    <xf numFmtId="173" fontId="9" fillId="0" borderId="1" xfId="0" applyFont="1" applyBorder="1" applyNumberFormat="1">
      <alignment vertical="center" wrapText="1"/>
    </xf>
    <xf numFmtId="173" fontId="10" fillId="0" borderId="1" xfId="0" applyFont="1" applyBorder="1" applyNumberFormat="1">
      <alignment vertical="center" wrapText="1"/>
    </xf>
    <xf numFmtId="37" fontId="5" fillId="0" borderId="1" xfId="0" applyFont="1" applyBorder="1" applyNumberFormat="1">
      <alignment vertical="center" wrapText="1"/>
    </xf>
    <xf numFmtId="173" fontId="6" fillId="0" borderId="2" xfId="0" applyFont="1" applyBorder="1" applyNumberFormat="1">
      <alignment vertical="center" wrapText="1"/>
    </xf>
    <xf numFmtId="173" fontId="9" fillId="3" borderId="1" xfId="0" applyFont="1" applyFill="1" applyBorder="1" applyNumberFormat="1">
      <alignment vertical="center" wrapText="1"/>
    </xf>
    <xf numFmtId="0" fontId="6" fillId="0" borderId="3" xfId="0" applyFont="1" applyBorder="1">
      <alignment horizontal="center" vertical="center" wrapText="1"/>
    </xf>
    <xf numFmtId="0" fontId="6" fillId="0" borderId="4" xfId="0" applyFont="1" applyBorder="1">
      <alignment horizontal="center" vertical="center" wrapText="1"/>
    </xf>
    <xf numFmtId="0" fontId="6" fillId="0" borderId="5" xfId="0" applyFont="1" applyBorder="1">
      <alignment horizontal="center" vertical="center" wrapText="1"/>
    </xf>
    <xf numFmtId="2" fontId="9" fillId="4" borderId="5" xfId="0" applyFont="1" applyFill="1" applyBorder="1" applyNumberFormat="1">
      <alignment horizontal="center" vertical="center"/>
      <protection locked="0"/>
    </xf>
    <xf numFmtId="0" fontId="11" fillId="0" borderId="6" xfId="0" applyFont="1" applyBorder="1">
      <alignment horizontal="left" vertical="center" wrapText="1"/>
    </xf>
    <xf numFmtId="0" fontId="12" fillId="0" borderId="6" xfId="0" applyFont="1" applyBorder="1">
      <alignment horizontal="left" vertical="center" wrapText="1" indent="2"/>
    </xf>
    <xf numFmtId="0" fontId="13" fillId="0" borderId="6" xfId="0" applyFont="1" applyBorder="1">
      <alignment horizontal="left" vertical="center" wrapText="1" indent="2"/>
    </xf>
    <xf numFmtId="0" fontId="14" fillId="0" borderId="6" xfId="0" applyFont="1" applyBorder="1">
      <alignment horizontal="left" vertical="center" wrapText="1"/>
    </xf>
    <xf numFmtId="0" fontId="14" fillId="5" borderId="6" xfId="0" applyFont="1" applyFill="1" applyBorder="1">
      <alignment horizontal="left" vertical="center" wrapText="1"/>
    </xf>
    <xf numFmtId="0" fontId="11" fillId="5" borderId="6" xfId="0" applyFont="1" applyFill="1" applyBorder="1">
      <alignment horizontal="left" vertical="center" wrapText="1"/>
    </xf>
    <xf numFmtId="0" fontId="14" fillId="5" borderId="6" xfId="0" applyFont="1" applyFill="1" applyBorder="1">
      <alignment horizontal="left" vertical="center" wrapText="1" indent="1"/>
    </xf>
    <xf numFmtId="0" fontId="11" fillId="0" borderId="6" xfId="0" applyFont="1" applyBorder="1">
      <alignment horizontal="left" vertical="center" wrapText="1" indent="1"/>
    </xf>
    <xf numFmtId="0" fontId="14" fillId="0" borderId="6" xfId="0" applyFont="1" applyBorder="1">
      <alignment horizontal="left" vertical="center" wrapText="1" indent="1"/>
    </xf>
    <xf numFmtId="0" fontId="11" fillId="0" borderId="6" xfId="0" applyFont="1" applyBorder="1">
      <alignment horizontal="left" vertical="center" wrapText="1" indent="2"/>
    </xf>
    <xf numFmtId="0" fontId="14" fillId="0" borderId="6" xfId="0" applyFont="1" applyBorder="1">
      <alignment horizontal="left" vertical="center" wrapText="1" indent="2"/>
    </xf>
    <xf numFmtId="0" fontId="12" fillId="0" borderId="6" xfId="0" applyFont="1" applyBorder="1">
      <alignment horizontal="left" vertical="center" wrapText="1"/>
    </xf>
    <xf numFmtId="0" fontId="13" fillId="0" borderId="6" xfId="0" applyFont="1" applyBorder="1">
      <alignment horizontal="left" vertical="center" wrapText="1"/>
    </xf>
    <xf numFmtId="0" fontId="13" fillId="0" borderId="7" xfId="0" applyFont="1" applyBorder="1">
      <alignment horizontal="left" vertical="center" wrapText="1"/>
    </xf>
    <xf numFmtId="173" fontId="9" fillId="0" borderId="8" xfId="0" applyFont="1" applyBorder="1" applyNumberFormat="1">
      <alignment vertical="center" wrapText="1"/>
    </xf>
    <xf numFmtId="0" fontId="5" fillId="0" borderId="9" xfId="0" applyFont="1" applyBorder="1">
      <alignment vertical="center"/>
    </xf>
    <xf numFmtId="0" fontId="1" fillId="0" borderId="10" xfId="0" applyFont="1" applyBorder="1">
      <alignment vertical="top"/>
      <protection locked="0"/>
    </xf>
    <xf numFmtId="0" fontId="11" fillId="6" borderId="3" xfId="0" applyFont="1" applyFill="1" applyBorder="1">
      <alignment horizontal="left" vertical="center" wrapText="1"/>
    </xf>
    <xf numFmtId="0" fontId="14" fillId="6" borderId="5" xfId="0" applyFont="1" applyFill="1" applyBorder="1">
      <alignment horizontal="center" vertical="center" wrapText="1"/>
    </xf>
    <xf numFmtId="0" fontId="11" fillId="0" borderId="11" xfId="0" applyFont="1" applyBorder="1">
      <alignment horizontal="center" vertical="center" wrapText="1"/>
    </xf>
    <xf numFmtId="0" fontId="14" fillId="0" borderId="11" xfId="0" applyFont="1" applyBorder="1">
      <alignment horizontal="center" vertical="center" wrapText="1"/>
    </xf>
    <xf numFmtId="0" fontId="14" fillId="0" borderId="7" xfId="0" applyFont="1" applyBorder="1">
      <alignment horizontal="left" vertical="center" wrapText="1" indent="1"/>
    </xf>
    <xf numFmtId="0" fontId="14" fillId="0" borderId="12" xfId="0" applyFont="1" applyBorder="1">
      <alignment horizontal="center" vertical="center" wrapText="1"/>
    </xf>
    <xf numFmtId="173" fontId="6" fillId="6" borderId="3" xfId="0" applyFont="1" applyFill="1" applyBorder="1" applyNumberFormat="1">
      <alignment vertical="center" wrapText="1"/>
    </xf>
    <xf numFmtId="173" fontId="6" fillId="6" borderId="4" xfId="0" applyFont="1" applyFill="1" applyBorder="1" applyNumberFormat="1">
      <alignment vertical="center" wrapText="1"/>
    </xf>
    <xf numFmtId="173" fontId="6" fillId="6" borderId="5" xfId="0" applyFont="1" applyFill="1" applyBorder="1" applyNumberFormat="1">
      <alignment vertical="center" wrapText="1"/>
    </xf>
    <xf numFmtId="173" fontId="5" fillId="0" borderId="6" xfId="0" applyFont="1" applyBorder="1" applyNumberFormat="1">
      <alignment vertical="center" wrapText="1"/>
    </xf>
    <xf numFmtId="173" fontId="5" fillId="0" borderId="11" xfId="0" applyFont="1" applyBorder="1" applyNumberFormat="1">
      <alignment vertical="center" wrapText="1"/>
    </xf>
    <xf numFmtId="173" fontId="5" fillId="2" borderId="6" xfId="0" applyFont="1" applyFill="1" applyBorder="1" applyNumberFormat="1">
      <alignment vertical="center" wrapText="1"/>
      <protection locked="0"/>
    </xf>
    <xf numFmtId="173" fontId="6" fillId="0" borderId="11" xfId="0" applyFont="1" applyBorder="1" applyNumberFormat="1">
      <alignment vertical="center" wrapText="1"/>
    </xf>
    <xf numFmtId="173" fontId="6" fillId="2" borderId="6" xfId="0" applyFont="1" applyFill="1" applyBorder="1" applyNumberFormat="1">
      <alignment vertical="center" wrapText="1"/>
      <protection locked="0"/>
    </xf>
    <xf numFmtId="173" fontId="6" fillId="2" borderId="11" xfId="0" applyFont="1" applyFill="1" applyBorder="1" applyNumberFormat="1">
      <alignment vertical="center" wrapText="1"/>
      <protection locked="0"/>
    </xf>
    <xf numFmtId="3" fontId="5" fillId="0" borderId="6" xfId="0" applyFont="1" applyBorder="1" applyNumberFormat="1">
      <alignment vertical="center" wrapText="1"/>
    </xf>
    <xf numFmtId="3" fontId="5" fillId="0" borderId="11" xfId="0" applyFont="1" applyBorder="1" applyNumberFormat="1">
      <alignment vertical="center" wrapText="1"/>
    </xf>
    <xf numFmtId="3" fontId="6" fillId="0" borderId="6" xfId="0" applyFont="1" applyBorder="1" applyNumberFormat="1">
      <alignment vertical="center" wrapText="1"/>
    </xf>
    <xf numFmtId="3" fontId="6" fillId="0" borderId="11" xfId="0" applyFont="1" applyBorder="1" applyNumberFormat="1">
      <alignment vertical="center" wrapText="1"/>
    </xf>
    <xf numFmtId="3" fontId="6" fillId="2" borderId="6" xfId="0" applyFont="1" applyFill="1" applyBorder="1" applyNumberFormat="1">
      <alignment vertical="center" wrapText="1"/>
      <protection locked="0"/>
    </xf>
    <xf numFmtId="3" fontId="6" fillId="2" borderId="11" xfId="0" applyFont="1" applyFill="1" applyBorder="1" applyNumberFormat="1">
      <alignment vertical="center" wrapText="1"/>
      <protection locked="0"/>
    </xf>
    <xf numFmtId="3" fontId="5" fillId="2" borderId="6" xfId="0" applyFont="1" applyFill="1" applyBorder="1" applyNumberFormat="1">
      <alignment vertical="center" wrapText="1"/>
      <protection locked="0"/>
    </xf>
    <xf numFmtId="3" fontId="5" fillId="2" borderId="11" xfId="0" applyFont="1" applyFill="1" applyBorder="1" applyNumberFormat="1">
      <alignment vertical="center" wrapText="1"/>
      <protection locked="0"/>
    </xf>
    <xf numFmtId="173" fontId="5" fillId="2" borderId="11" xfId="0" applyFont="1" applyFill="1" applyBorder="1" applyNumberFormat="1">
      <alignment vertical="center" wrapText="1"/>
      <protection locked="0"/>
    </xf>
    <xf numFmtId="173" fontId="5" fillId="2" borderId="7" xfId="0" applyFont="1" applyFill="1" applyBorder="1" applyNumberFormat="1">
      <alignment vertical="center" wrapText="1"/>
      <protection locked="0"/>
    </xf>
    <xf numFmtId="173" fontId="5" fillId="2" borderId="8" xfId="0" applyFont="1" applyFill="1" applyBorder="1" applyNumberFormat="1">
      <alignment vertical="center" wrapText="1"/>
      <protection locked="0"/>
    </xf>
    <xf numFmtId="173" fontId="5" fillId="2" borderId="12" xfId="0" applyFont="1" applyFill="1" applyBorder="1" applyNumberFormat="1">
      <alignment vertical="center" wrapText="1"/>
      <protection locked="0"/>
    </xf>
    <xf numFmtId="173" fontId="6" fillId="0" borderId="6" xfId="0" applyFont="1" applyBorder="1" applyNumberFormat="1">
      <alignment vertical="center" wrapText="1"/>
    </xf>
    <xf numFmtId="2" fontId="6" fillId="4" borderId="13" xfId="0" applyFont="1" applyFill="1" applyBorder="1" applyNumberFormat="1">
      <alignment horizontal="center" vertical="center"/>
      <protection locked="0"/>
    </xf>
    <xf numFmtId="2" fontId="6" fillId="4" borderId="14" xfId="0" applyFont="1" applyFill="1" applyBorder="1" applyNumberFormat="1">
      <alignment horizontal="center" vertical="center"/>
      <protection locked="0"/>
    </xf>
    <xf numFmtId="173" fontId="6" fillId="0" borderId="15" xfId="0" applyFont="1" applyBorder="1" applyNumberFormat="1">
      <alignment vertical="center" wrapText="1"/>
    </xf>
    <xf numFmtId="2" fontId="6" fillId="4" borderId="16" xfId="0" applyFont="1" applyFill="1" applyBorder="1" applyNumberFormat="1">
      <alignment horizontal="center" vertical="center"/>
      <protection locked="0"/>
    </xf>
    <xf numFmtId="3" fontId="6" fillId="6" borderId="3" xfId="0" applyFont="1" applyFill="1" applyBorder="1" applyNumberFormat="1">
      <alignment vertical="center" wrapText="1"/>
    </xf>
    <xf numFmtId="3" fontId="6" fillId="6" borderId="5" xfId="0" applyFont="1" applyFill="1" applyBorder="1" applyNumberFormat="1">
      <alignment vertical="center" wrapText="1"/>
    </xf>
    <xf numFmtId="37" fontId="5" fillId="0" borderId="6" xfId="0" applyFont="1" applyBorder="1" applyNumberFormat="1">
      <alignment vertical="center" wrapText="1"/>
    </xf>
    <xf numFmtId="37" fontId="5" fillId="0" borderId="11" xfId="0" applyFont="1" applyBorder="1" applyNumberFormat="1">
      <alignment vertical="center" wrapText="1"/>
    </xf>
    <xf numFmtId="3" fontId="6" fillId="6" borderId="4" xfId="0" applyFont="1" applyFill="1" applyBorder="1" applyNumberFormat="1">
      <alignment vertical="center" wrapText="1"/>
    </xf>
    <xf numFmtId="3" fontId="6" fillId="2" borderId="12" xfId="0" applyFont="1" applyFill="1" applyBorder="1" applyNumberFormat="1">
      <alignment vertical="center" wrapText="1"/>
      <protection locked="0"/>
    </xf>
    <xf numFmtId="3" fontId="6" fillId="2" borderId="7" xfId="0" applyFont="1" applyFill="1" applyBorder="1" applyNumberFormat="1">
      <alignment vertical="center" wrapText="1"/>
      <protection locked="0"/>
    </xf>
    <xf numFmtId="4" fontId="6" fillId="2" borderId="11" xfId="0" applyFont="1" applyFill="1" applyBorder="1" applyNumberFormat="1">
      <alignment vertical="center" wrapText="1"/>
      <protection locked="0"/>
    </xf>
    <xf numFmtId="174" fontId="6" fillId="2" borderId="12" xfId="0" applyFont="1" applyFill="1" applyBorder="1" applyNumberFormat="1">
      <alignment vertical="center" wrapText="1"/>
      <protection locked="0"/>
    </xf>
    <xf numFmtId="4" fontId="6" fillId="2" borderId="6" xfId="0" applyFont="1" applyFill="1" applyBorder="1" applyNumberFormat="1">
      <alignment vertical="center" wrapText="1"/>
      <protection locked="0"/>
    </xf>
    <xf numFmtId="174" fontId="6" fillId="2" borderId="7" xfId="0" applyFont="1" applyFill="1" applyBorder="1" applyNumberFormat="1">
      <alignment vertical="center" wrapText="1"/>
      <protection locked="0"/>
    </xf>
    <xf numFmtId="0" fontId="12" fillId="6" borderId="3" xfId="0" applyFont="1" applyFill="1" applyBorder="1">
      <alignment horizontal="left" vertical="center" wrapText="1"/>
    </xf>
    <xf numFmtId="0" fontId="12" fillId="6" borderId="5" xfId="0" applyFont="1" applyFill="1" applyBorder="1">
      <alignment horizontal="center" vertical="center" wrapText="1"/>
    </xf>
    <xf numFmtId="0" fontId="12" fillId="0" borderId="11" xfId="0" applyFont="1" applyBorder="1">
      <alignment horizontal="center" vertical="center" wrapText="1"/>
    </xf>
    <xf numFmtId="0" fontId="13" fillId="0" borderId="11" xfId="0" applyFont="1" applyBorder="1">
      <alignment horizontal="center" vertical="center" wrapText="1"/>
    </xf>
    <xf numFmtId="0" fontId="13" fillId="0" borderId="12" xfId="0" applyFont="1" applyBorder="1">
      <alignment horizontal="center" vertical="center" wrapText="1"/>
    </xf>
    <xf numFmtId="174" fontId="7" fillId="6" borderId="3" xfId="0" applyFont="1" applyFill="1" applyBorder="1" applyNumberFormat="1">
      <alignment vertical="center" wrapText="1"/>
    </xf>
    <xf numFmtId="174" fontId="7" fillId="6" borderId="4" xfId="0" applyFont="1" applyFill="1" applyBorder="1" applyNumberFormat="1">
      <alignment vertical="center" wrapText="1"/>
    </xf>
    <xf numFmtId="174" fontId="7" fillId="6" borderId="5" xfId="0" applyFont="1" applyFill="1" applyBorder="1" applyNumberFormat="1">
      <alignment vertical="center" wrapText="1"/>
    </xf>
    <xf numFmtId="3" fontId="10" fillId="0" borderId="6" xfId="0" applyFont="1" applyBorder="1" applyNumberFormat="1">
      <alignment vertical="center" wrapText="1"/>
    </xf>
    <xf numFmtId="3" fontId="10" fillId="0" borderId="11" xfId="0" applyFont="1" applyBorder="1" applyNumberFormat="1">
      <alignment vertical="center" wrapText="1"/>
    </xf>
    <xf numFmtId="173" fontId="9" fillId="0" borderId="6" xfId="0" applyFont="1" applyBorder="1" applyNumberFormat="1">
      <alignment vertical="center" wrapText="1"/>
    </xf>
    <xf numFmtId="173" fontId="9" fillId="0" borderId="11" xfId="0" applyFont="1" applyBorder="1" applyNumberFormat="1">
      <alignment vertical="center" wrapText="1"/>
    </xf>
    <xf numFmtId="173" fontId="10" fillId="0" borderId="6" xfId="0" applyFont="1" applyBorder="1" applyNumberFormat="1">
      <alignment vertical="center" wrapText="1"/>
    </xf>
    <xf numFmtId="173" fontId="10" fillId="0" borderId="11" xfId="0" applyFont="1" applyBorder="1" applyNumberFormat="1">
      <alignment vertical="center" wrapText="1"/>
    </xf>
    <xf numFmtId="173" fontId="9" fillId="0" borderId="7" xfId="0" applyFont="1" applyBorder="1" applyNumberFormat="1">
      <alignment vertical="center" wrapText="1"/>
    </xf>
    <xf numFmtId="173" fontId="9" fillId="0" borderId="12" xfId="0" applyFont="1" applyBorder="1" applyNumberFormat="1">
      <alignment vertical="center" wrapText="1"/>
    </xf>
    <xf numFmtId="0" fontId="6" fillId="0" borderId="17" xfId="0" applyFont="1" applyBorder="1">
      <alignment horizontal="center" vertical="center"/>
    </xf>
    <xf numFmtId="0" fontId="6" fillId="0" borderId="18" xfId="0" applyFont="1" applyBorder="1">
      <alignment horizontal="center" vertical="center" wrapText="1"/>
    </xf>
    <xf numFmtId="173" fontId="5" fillId="3" borderId="6" xfId="0" applyFont="1" applyFill="1" applyBorder="1" applyNumberFormat="1">
      <alignment vertical="center" wrapText="1"/>
    </xf>
    <xf numFmtId="173" fontId="6" fillId="3" borderId="6" xfId="0" applyFont="1" applyFill="1" applyBorder="1" applyNumberFormat="1">
      <alignment vertical="center" wrapText="1"/>
    </xf>
    <xf numFmtId="173" fontId="5" fillId="3" borderId="1" xfId="0" applyFont="1" applyFill="1" applyBorder="1" applyNumberFormat="1">
      <alignment vertical="center" wrapText="1"/>
    </xf>
    <xf numFmtId="173" fontId="5" fillId="3" borderId="7" xfId="0" applyFont="1" applyFill="1" applyBorder="1" applyNumberFormat="1">
      <alignment vertical="center" wrapText="1"/>
    </xf>
    <xf numFmtId="173" fontId="5" fillId="3" borderId="8" xfId="0" applyFont="1" applyFill="1" applyBorder="1" applyNumberFormat="1">
      <alignment vertical="center" wrapText="1"/>
    </xf>
    <xf numFmtId="3" fontId="6" fillId="3" borderId="6" xfId="0" applyFont="1" applyFill="1" applyBorder="1" applyNumberFormat="1">
      <alignment vertical="center" wrapText="1"/>
    </xf>
    <xf numFmtId="3" fontId="6" fillId="3" borderId="1" xfId="0" applyFont="1" applyFill="1" applyBorder="1" applyNumberFormat="1">
      <alignment vertical="center" wrapText="1"/>
    </xf>
    <xf numFmtId="3" fontId="6" fillId="3" borderId="7" xfId="0" applyFont="1" applyFill="1" applyBorder="1" applyNumberFormat="1">
      <alignment vertical="center" wrapText="1"/>
    </xf>
    <xf numFmtId="3" fontId="6" fillId="3" borderId="8" xfId="0" applyFont="1" applyFill="1" applyBorder="1" applyNumberFormat="1">
      <alignment vertical="center" wrapText="1"/>
    </xf>
    <xf numFmtId="173" fontId="6" fillId="3" borderId="1" xfId="0" applyFont="1" applyFill="1" applyBorder="1" applyNumberFormat="1">
      <alignment vertical="center" wrapText="1"/>
    </xf>
    <xf numFmtId="4" fontId="6" fillId="3" borderId="6" xfId="0" applyFont="1" applyFill="1" applyBorder="1" applyNumberFormat="1">
      <alignment vertical="center" wrapText="1"/>
    </xf>
    <xf numFmtId="4" fontId="6" fillId="3" borderId="1" xfId="0" applyFont="1" applyFill="1" applyBorder="1" applyNumberFormat="1">
      <alignment vertical="center" wrapText="1"/>
    </xf>
    <xf numFmtId="174" fontId="6" fillId="3" borderId="7" xfId="0" applyFont="1" applyFill="1" applyBorder="1" applyNumberFormat="1">
      <alignment vertical="center" wrapText="1"/>
    </xf>
    <xf numFmtId="174" fontId="6" fillId="3" borderId="8" xfId="0" applyFont="1" applyFill="1" applyBorder="1" applyNumberFormat="1">
      <alignment vertical="center" wrapText="1"/>
    </xf>
    <xf numFmtId="0" fontId="6" fillId="0" borderId="9" xfId="0" applyFont="1" applyBorder="1">
      <alignment horizontal="center" vertical="center" wrapText="1"/>
    </xf>
    <xf numFmtId="0" fontId="6" fillId="0" borderId="19" xfId="0" applyFont="1" applyBorder="1">
      <alignment horizontal="center" vertical="center" wrapText="1"/>
    </xf>
    <xf numFmtId="0" fontId="6" fillId="0" borderId="20" xfId="0" applyFont="1" applyBorder="1">
      <alignment horizontal="center" vertical="center" wrapText="1"/>
    </xf>
    <xf numFmtId="0" fontId="6" fillId="0" borderId="21" xfId="0" applyFont="1" applyBorder="1">
      <alignment horizontal="center" vertical="center" wrapText="1"/>
    </xf>
    <xf numFmtId="0" fontId="6" fillId="0" borderId="22" xfId="0" applyFont="1" applyBorder="1">
      <alignment horizontal="center" vertical="center" wrapText="1"/>
    </xf>
    <xf numFmtId="0" fontId="6" fillId="4" borderId="16" xfId="0" applyFont="1" applyFill="1" applyBorder="1">
      <alignment horizontal="center" vertical="center" wrapText="1"/>
    </xf>
    <xf numFmtId="0" fontId="6" fillId="4" borderId="13" xfId="0" applyFont="1" applyFill="1" applyBorder="1">
      <alignment horizontal="center" vertical="center" wrapText="1"/>
    </xf>
    <xf numFmtId="0" fontId="6" fillId="4" borderId="14" xfId="0" applyFont="1" applyFill="1" applyBorder="1">
      <alignment horizontal="center" vertical="center" wrapText="1"/>
    </xf>
    <xf numFmtId="0" fontId="6" fillId="0" borderId="3" xfId="0" applyFont="1" applyBorder="1">
      <alignment horizontal="center" vertical="center"/>
    </xf>
    <xf numFmtId="0" fontId="6" fillId="0" borderId="6" xfId="0" applyFont="1" applyBorder="1">
      <alignment horizontal="center" vertical="center"/>
    </xf>
    <xf numFmtId="0" fontId="6" fillId="0" borderId="7" xfId="0" applyFont="1" applyBorder="1">
      <alignment horizontal="center" vertical="center"/>
    </xf>
    <xf numFmtId="0" fontId="14" fillId="0" borderId="5" xfId="0" applyFont="1" applyBorder="1">
      <alignment horizontal="center" vertical="center" wrapText="1"/>
    </xf>
    <xf numFmtId="0" fontId="6" fillId="0" borderId="1" xfId="0" applyFont="1" applyBorder="1">
      <alignment horizontal="center" vertical="center"/>
    </xf>
    <xf numFmtId="0" fontId="6" fillId="0" borderId="8" xfId="0" applyFont="1" applyBorder="1">
      <alignment horizontal="center" vertical="center"/>
    </xf>
    <xf numFmtId="0" fontId="6" fillId="0" borderId="11" xfId="0" applyFont="1" applyBorder="1">
      <alignment horizontal="center" vertical="center"/>
    </xf>
    <xf numFmtId="0" fontId="6" fillId="0" borderId="12" xfId="0" applyFont="1" applyBorder="1">
      <alignment horizontal="center" vertical="center"/>
    </xf>
    <xf numFmtId="0" fontId="1" fillId="0" borderId="10" xfId="0" applyFont="1" applyBorder="1">
      <alignment vertical="top"/>
    </xf>
    <xf numFmtId="2" fontId="9" fillId="4" borderId="5" xfId="0" applyFont="1" applyFill="1" applyBorder="1" applyNumberFormat="1">
      <alignment horizontal="center" vertical="center"/>
    </xf>
    <xf numFmtId="2" fontId="6" fillId="4" borderId="13" xfId="0" applyFont="1" applyFill="1" applyBorder="1" applyNumberFormat="1">
      <alignment horizontal="center" vertical="center"/>
    </xf>
    <xf numFmtId="173" fontId="5" fillId="2" borderId="6" xfId="0" applyFont="1" applyFill="1" applyBorder="1" applyNumberFormat="1">
      <alignment vertical="center" wrapText="1"/>
    </xf>
    <xf numFmtId="173" fontId="6" fillId="2" borderId="6" xfId="0" applyFont="1" applyFill="1" applyBorder="1" applyNumberFormat="1">
      <alignment vertical="center" wrapText="1"/>
    </xf>
    <xf numFmtId="173" fontId="6" fillId="2" borderId="1" xfId="0" applyFont="1" applyFill="1" applyBorder="1" applyNumberFormat="1">
      <alignment vertical="center" wrapText="1"/>
    </xf>
    <xf numFmtId="173" fontId="6" fillId="2" borderId="11" xfId="0" applyFont="1" applyFill="1" applyBorder="1" applyNumberFormat="1">
      <alignment vertical="center" wrapText="1"/>
    </xf>
    <xf numFmtId="3" fontId="6" fillId="2" borderId="6" xfId="0" applyFont="1" applyFill="1" applyBorder="1" applyNumberFormat="1">
      <alignment vertical="center" wrapText="1"/>
    </xf>
    <xf numFmtId="3" fontId="6" fillId="2" borderId="1" xfId="0" applyFont="1" applyFill="1" applyBorder="1" applyNumberFormat="1">
      <alignment vertical="center" wrapText="1"/>
    </xf>
    <xf numFmtId="3" fontId="6" fillId="2" borderId="11" xfId="0" applyFont="1" applyFill="1" applyBorder="1" applyNumberFormat="1">
      <alignment vertical="center" wrapText="1"/>
    </xf>
    <xf numFmtId="3" fontId="5" fillId="2" borderId="6" xfId="0" applyFont="1" applyFill="1" applyBorder="1" applyNumberFormat="1">
      <alignment vertical="center" wrapText="1"/>
    </xf>
    <xf numFmtId="3" fontId="5" fillId="2" borderId="1" xfId="0" applyFont="1" applyFill="1" applyBorder="1" applyNumberFormat="1">
      <alignment vertical="center" wrapText="1"/>
    </xf>
    <xf numFmtId="3" fontId="5" fillId="2" borderId="11" xfId="0" applyFont="1" applyFill="1" applyBorder="1" applyNumberFormat="1">
      <alignment vertical="center" wrapText="1"/>
    </xf>
    <xf numFmtId="173" fontId="5" fillId="2" borderId="1" xfId="0" applyFont="1" applyFill="1" applyBorder="1" applyNumberFormat="1">
      <alignment vertical="center" wrapText="1"/>
    </xf>
    <xf numFmtId="173" fontId="5" fillId="2" borderId="11" xfId="0" applyFont="1" applyFill="1" applyBorder="1" applyNumberFormat="1">
      <alignment vertical="center" wrapText="1"/>
    </xf>
    <xf numFmtId="173" fontId="5" fillId="2" borderId="7" xfId="0" applyFont="1" applyFill="1" applyBorder="1" applyNumberFormat="1">
      <alignment vertical="center" wrapText="1"/>
    </xf>
    <xf numFmtId="173" fontId="5" fillId="2" borderId="8" xfId="0" applyFont="1" applyFill="1" applyBorder="1" applyNumberFormat="1">
      <alignment vertical="center" wrapText="1"/>
    </xf>
    <xf numFmtId="173" fontId="5" fillId="2" borderId="12" xfId="0" applyFont="1" applyFill="1" applyBorder="1" applyNumberFormat="1">
      <alignment vertical="center" wrapText="1"/>
    </xf>
    <xf numFmtId="2" fontId="6" fillId="4" borderId="14" xfId="0" applyFont="1" applyFill="1" applyBorder="1" applyNumberFormat="1">
      <alignment horizontal="center" vertical="center"/>
    </xf>
    <xf numFmtId="2" fontId="6" fillId="4" borderId="16" xfId="0" applyFont="1" applyFill="1" applyBorder="1" applyNumberFormat="1">
      <alignment horizontal="center" vertical="center"/>
    </xf>
    <xf numFmtId="3" fontId="6" fillId="2" borderId="12" xfId="0" applyFont="1" applyFill="1" applyBorder="1" applyNumberFormat="1">
      <alignment vertical="center" wrapText="1"/>
    </xf>
    <xf numFmtId="3" fontId="6" fillId="2" borderId="7" xfId="0" applyFont="1" applyFill="1" applyBorder="1" applyNumberFormat="1">
      <alignment vertical="center" wrapText="1"/>
    </xf>
    <xf numFmtId="4" fontId="6" fillId="2" borderId="11" xfId="0" applyFont="1" applyFill="1" applyBorder="1" applyNumberFormat="1">
      <alignment vertical="center" wrapText="1"/>
    </xf>
    <xf numFmtId="4" fontId="6" fillId="2" borderId="6" xfId="0" applyFont="1" applyFill="1" applyBorder="1" applyNumberFormat="1">
      <alignment vertical="center" wrapText="1"/>
    </xf>
    <xf numFmtId="174" fontId="6" fillId="2" borderId="12" xfId="0" applyFont="1" applyFill="1" applyBorder="1" applyNumberFormat="1">
      <alignment vertical="center" wrapText="1"/>
    </xf>
    <xf numFmtId="174" fontId="6" fillId="2" borderId="7" xfId="0" applyFont="1" applyFill="1" applyBorder="1" applyNumberForma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CD4C98-C428-64B1-CF6F-FF7B64E5D5C3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621C13-9B3A-788D-2898-59E5343382D8}" mc:Ignorable="x14ac xr xr2 xr3">
  <dimension ref="A1:L112"/>
  <sheetViews>
    <sheetView topLeftCell="A1" zoomScale="115" workbookViewId="0" tabSelected="1">
      <pane ySplit="3" topLeftCell="A4" activePane="bottomLeft" state="frozen"/>
    </sheetView>
  </sheetViews>
  <sheetFormatPr customHeight="1" defaultRowHeight="12.75"/>
  <cols>
    <col min="1" max="1" style="15" width="52" customWidth="1"/>
    <col min="2" max="2" style="14" width="29.5" customWidth="1"/>
    <col min="3" max="11" style="14" width="12.66015625" customWidth="1"/>
    <col min="12" max="12" style="13" width="20.5" customWidth="1"/>
  </cols>
  <sheetData>
    <row s="2" customFormat="1" customHeight="1" ht="11.25">
      <c r="A1" s="129" t="s">
        <v>2</v>
      </c>
      <c r="B1" s="132" t="s">
        <v>3</v>
      </c>
      <c r="C1" s="25" t="s">
        <v>4</v>
      </c>
      <c r="D1" s="26" t="s">
        <v>4</v>
      </c>
      <c r="E1" s="27" t="s">
        <v>5</v>
      </c>
      <c r="F1" s="123" t="s">
        <v>6</v>
      </c>
      <c r="G1" s="124"/>
      <c r="H1" s="124"/>
      <c r="I1" s="124"/>
      <c r="J1" s="124"/>
      <c r="K1" s="125"/>
      <c r="L1" s="126" t="s">
        <v>7</v>
      </c>
    </row>
    <row s="2" customFormat="1" customHeight="1" ht="11.25">
      <c r="A2" s="130"/>
      <c r="B2" s="49"/>
      <c r="C2" s="130">
        <v>2023</v>
      </c>
      <c r="D2" s="133">
        <v>2024</v>
      </c>
      <c r="E2" s="135">
        <v>2025</v>
      </c>
      <c r="F2" s="121">
        <v>2026</v>
      </c>
      <c r="G2" s="122"/>
      <c r="H2" s="121">
        <v>2027</v>
      </c>
      <c r="I2" s="122"/>
      <c r="J2" s="121">
        <v>2028</v>
      </c>
      <c r="K2" s="122"/>
      <c r="L2" s="127"/>
    </row>
    <row s="2" customFormat="1" customHeight="1" ht="11.25">
      <c r="A3" s="131"/>
      <c r="B3" s="51"/>
      <c r="C3" s="131"/>
      <c r="D3" s="134"/>
      <c r="E3" s="136"/>
      <c r="F3" s="105" t="s">
        <v>8</v>
      </c>
      <c r="G3" s="106" t="s">
        <v>9</v>
      </c>
      <c r="H3" s="105" t="s">
        <v>8</v>
      </c>
      <c r="I3" s="106" t="s">
        <v>9</v>
      </c>
      <c r="J3" s="105" t="s">
        <v>8</v>
      </c>
      <c r="K3" s="106" t="s">
        <v>9</v>
      </c>
      <c r="L3" s="128"/>
    </row>
    <row s="16" customFormat="1" customHeight="1" ht="15">
      <c r="A4" s="44" t="s">
        <v>10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8"/>
    </row>
    <row s="3" customFormat="1" customHeight="1" ht="26.25">
      <c r="A5" s="46" t="s">
        <v>11</v>
      </c>
      <c r="B5" s="47"/>
      <c r="C5" s="52"/>
      <c r="D5" s="53"/>
      <c r="E5" s="54"/>
      <c r="F5" s="52"/>
      <c r="G5" s="54"/>
      <c r="H5" s="52"/>
      <c r="I5" s="54"/>
      <c r="J5" s="52"/>
      <c r="K5" s="54"/>
      <c r="L5" s="139" t="s">
        <v>12</v>
      </c>
    </row>
    <row s="4" customFormat="1" customHeight="1" ht="18">
      <c r="A6" s="29" t="s">
        <v>13</v>
      </c>
      <c r="B6" s="48" t="s">
        <v>14</v>
      </c>
      <c r="C6" s="55">
        <f t="shared" si="0" ref="C6:K36">SUM(C9,C12,C15)</f>
        <v>1376081</v>
      </c>
      <c r="D6" s="5">
        <f t="shared" si="0"/>
        <v>1488122.79811312</v>
      </c>
      <c r="E6" s="56">
        <f t="shared" si="0"/>
        <v>1711381.92185451</v>
      </c>
      <c r="F6" s="55">
        <f t="shared" si="0"/>
        <v>1730558.24033125</v>
      </c>
      <c r="G6" s="56">
        <f t="shared" si="0"/>
        <v>1809836.47912358</v>
      </c>
      <c r="H6" s="55">
        <f t="shared" si="0"/>
        <v>1816478.05923004</v>
      </c>
      <c r="I6" s="56">
        <f t="shared" si="0"/>
        <v>1912188.02578963</v>
      </c>
      <c r="J6" s="55">
        <f t="shared" si="0"/>
        <v>1896902.05396176</v>
      </c>
      <c r="K6" s="56">
        <f t="shared" si="0"/>
        <v>2010608.70226365</v>
      </c>
      <c r="L6" s="139"/>
    </row>
    <row s="4" customFormat="1" customHeight="1" ht="18">
      <c r="A7" s="30" t="s">
        <v>15</v>
      </c>
      <c r="B7" s="48" t="s">
        <v>16</v>
      </c>
      <c r="C7" s="107">
        <v>95.8</v>
      </c>
      <c r="D7" s="5">
        <f t="shared" si="1" ref="D7:F7">IF(ISERROR((C9*D10+C12*D13+C15*D16)/C6),0,(C9*D10+C12*D13+C15*D16)/C6)</f>
        <v>98.579847987746</v>
      </c>
      <c r="E7" s="56">
        <f t="shared" si="1"/>
        <v>106.189044561204</v>
      </c>
      <c r="F7" s="55">
        <f t="shared" si="1"/>
        <v>96.0308799594032</v>
      </c>
      <c r="G7" s="56">
        <f t="shared" si="2" ref="G7:K7">IF(ISERROR((E9*G10+E12*G13+E15*G16)/E6),0,(E9*G10+E12*G13+E15*G16)/E6)</f>
        <v>100.813086052986</v>
      </c>
      <c r="H7" s="55">
        <f t="shared" si="2"/>
        <v>100.444843490323</v>
      </c>
      <c r="I7" s="56">
        <f t="shared" si="2"/>
        <v>101.105543062196</v>
      </c>
      <c r="J7" s="55">
        <f t="shared" si="2"/>
        <v>100.218299948933</v>
      </c>
      <c r="K7" s="56">
        <f t="shared" si="2"/>
        <v>100.908847181522</v>
      </c>
      <c r="L7" s="139"/>
    </row>
    <row s="4" customFormat="1" customHeight="1" ht="12.75">
      <c r="A8" s="30" t="s">
        <v>17</v>
      </c>
      <c r="B8" s="48" t="s">
        <v>18</v>
      </c>
      <c r="C8" s="140">
        <v>94</v>
      </c>
      <c r="D8" s="5">
        <f t="shared" si="3" ref="D8:F8">IF(ISERROR((C9*D11+C12*D14+C15*D17)/C6),0,(C9*D11+C12*D14+C15*D17)/C6)</f>
        <v>109.7</v>
      </c>
      <c r="E8" s="56">
        <f t="shared" si="3"/>
        <v>108.299999999999</v>
      </c>
      <c r="F8" s="55">
        <f t="shared" si="3"/>
        <v>105.3</v>
      </c>
      <c r="G8" s="56">
        <f t="shared" si="4" ref="G8:K8">IF(ISERROR((E9*G11+E12*G14+E15*G17)/E6),0,(E9*G11+E12*G14+E15*G17)/E6)</f>
        <v>104.9</v>
      </c>
      <c r="H8" s="55">
        <f t="shared" si="4"/>
        <v>104.5</v>
      </c>
      <c r="I8" s="56">
        <f t="shared" si="4"/>
        <v>104.5</v>
      </c>
      <c r="J8" s="55">
        <f t="shared" si="4"/>
        <v>104.2</v>
      </c>
      <c r="K8" s="56">
        <f t="shared" si="4"/>
        <v>104.2</v>
      </c>
      <c r="L8" s="139"/>
    </row>
    <row s="4" customFormat="1" customHeight="1" ht="18">
      <c r="A9" s="29" t="s">
        <v>19</v>
      </c>
      <c r="B9" s="48" t="s">
        <v>14</v>
      </c>
      <c r="C9" s="107">
        <v>963375</v>
      </c>
      <c r="D9" s="5">
        <f t="shared" si="5" ref="D9:F15">C9*(D10/100)*(D11/100)</f>
        <v>1029142.86740897</v>
      </c>
      <c r="E9" s="56">
        <f t="shared" si="5"/>
        <v>1216549.43855119</v>
      </c>
      <c r="F9" s="55">
        <f t="shared" si="5"/>
        <v>1209499.63541285</v>
      </c>
      <c r="G9" s="56">
        <f t="shared" si="6" ref="G9:K15">E9*(G10/100)*(G11/100)</f>
        <v>1284509.26239175</v>
      </c>
      <c r="H9" s="55">
        <f t="shared" si="6"/>
        <v>1271971.81709031</v>
      </c>
      <c r="I9" s="56">
        <f t="shared" si="6"/>
        <v>1357169.73925236</v>
      </c>
      <c r="J9" s="55">
        <f t="shared" si="6"/>
        <v>1329523.43699414</v>
      </c>
      <c r="K9" s="56">
        <f t="shared" si="6"/>
        <v>1425054.74728336</v>
      </c>
      <c r="L9" s="139"/>
    </row>
    <row s="3" customFormat="1" customHeight="1" ht="19.5">
      <c r="A10" s="31" t="s">
        <v>15</v>
      </c>
      <c r="B10" s="49" t="s">
        <v>16</v>
      </c>
      <c r="C10" s="108">
        <v>108.9</v>
      </c>
      <c r="D10" s="8">
        <f t="shared" si="7" ref="D10:F10">IF(ISERROR(D110/C110),0,(D110/C110)*100)</f>
        <v>97.3808741898534</v>
      </c>
      <c r="E10" s="58">
        <f t="shared" si="7"/>
        <v>109.150476893536</v>
      </c>
      <c r="F10" s="73">
        <f t="shared" si="7"/>
        <v>94.4164371229845</v>
      </c>
      <c r="G10" s="58">
        <f t="shared" si="8" ref="G10:K10">IF(ISERROR(G110/E110),0,(G110/E110)*100)</f>
        <v>100.654220394743</v>
      </c>
      <c r="H10" s="73">
        <f t="shared" si="8"/>
        <v>100.636484332278</v>
      </c>
      <c r="I10" s="58">
        <f t="shared" si="8"/>
        <v>101.106863238166</v>
      </c>
      <c r="J10" s="73">
        <f t="shared" si="8"/>
        <v>100.311515037255</v>
      </c>
      <c r="K10" s="58">
        <f t="shared" si="8"/>
        <v>100.769629697964</v>
      </c>
      <c r="L10" s="139"/>
    </row>
    <row s="3" customFormat="1" customHeight="1" ht="12.75">
      <c r="A11" s="31" t="s">
        <v>17</v>
      </c>
      <c r="B11" s="49" t="s">
        <v>18</v>
      </c>
      <c r="C11" s="141">
        <v>94</v>
      </c>
      <c r="D11" s="142">
        <v>109.7</v>
      </c>
      <c r="E11" s="143">
        <v>108.3</v>
      </c>
      <c r="F11" s="141">
        <v>105.3</v>
      </c>
      <c r="G11" s="143">
        <v>104.9</v>
      </c>
      <c r="H11" s="141">
        <v>104.5</v>
      </c>
      <c r="I11" s="143">
        <v>104.5</v>
      </c>
      <c r="J11" s="141">
        <v>104.2</v>
      </c>
      <c r="K11" s="143">
        <v>104.2</v>
      </c>
      <c r="L11" s="139"/>
    </row>
    <row s="4" customFormat="1" customHeight="1" ht="18">
      <c r="A12" s="29" t="s">
        <v>20</v>
      </c>
      <c r="B12" s="48" t="s">
        <v>14</v>
      </c>
      <c r="C12" s="107">
        <v>410420</v>
      </c>
      <c r="D12" s="5">
        <f t="shared" si="5"/>
        <v>456475.817388656</v>
      </c>
      <c r="E12" s="56">
        <f t="shared" si="5"/>
        <v>492126.293924817</v>
      </c>
      <c r="F12" s="55">
        <f t="shared" si="5"/>
        <v>518208.987502832</v>
      </c>
      <c r="G12" s="56">
        <f t="shared" si="6"/>
        <v>522453.879702196</v>
      </c>
      <c r="H12" s="55">
        <f t="shared" si="6"/>
        <v>541528.391940459</v>
      </c>
      <c r="I12" s="56">
        <f t="shared" si="6"/>
        <v>551985.870469901</v>
      </c>
      <c r="J12" s="55">
        <f t="shared" si="6"/>
        <v>564272.584401958</v>
      </c>
      <c r="K12" s="56">
        <f t="shared" si="6"/>
        <v>582360.047020037</v>
      </c>
      <c r="L12" s="139"/>
    </row>
    <row s="3" customFormat="1" customHeight="1" ht="19.5">
      <c r="A13" s="31" t="s">
        <v>15</v>
      </c>
      <c r="B13" s="49" t="s">
        <v>16</v>
      </c>
      <c r="C13" s="108">
        <v>78.3</v>
      </c>
      <c r="D13" s="8">
        <f t="shared" si="9" ref="D13:F13">IF(ISERROR(D111/C111),0,(D111/C111)*100)</f>
        <v>101.387083740363</v>
      </c>
      <c r="E13" s="58">
        <f t="shared" si="9"/>
        <v>99.5474954834234</v>
      </c>
      <c r="F13" s="73">
        <f t="shared" si="9"/>
        <v>100</v>
      </c>
      <c r="G13" s="58">
        <f t="shared" si="10" ref="G13:K13">IF(ISERROR(G111/E111),0,(G111/E111)*100)</f>
        <v>101.2035858457</v>
      </c>
      <c r="H13" s="73">
        <f t="shared" si="10"/>
        <v>100</v>
      </c>
      <c r="I13" s="58">
        <f t="shared" si="10"/>
        <v>101.102923054457</v>
      </c>
      <c r="J13" s="73">
        <f t="shared" si="10"/>
        <v>100</v>
      </c>
      <c r="K13" s="58">
        <f t="shared" si="10"/>
        <v>101.250200641372</v>
      </c>
      <c r="L13" s="139"/>
    </row>
    <row s="3" customFormat="1" customHeight="1" ht="12.75">
      <c r="A14" s="31" t="s">
        <v>17</v>
      </c>
      <c r="B14" s="49" t="s">
        <v>18</v>
      </c>
      <c r="C14" s="141">
        <v>94</v>
      </c>
      <c r="D14" s="142">
        <v>109.7</v>
      </c>
      <c r="E14" s="143">
        <v>108.3</v>
      </c>
      <c r="F14" s="141">
        <v>105.3</v>
      </c>
      <c r="G14" s="143">
        <v>104.9</v>
      </c>
      <c r="H14" s="141">
        <v>104.5</v>
      </c>
      <c r="I14" s="143">
        <v>104.5</v>
      </c>
      <c r="J14" s="141">
        <v>104.2</v>
      </c>
      <c r="K14" s="143">
        <v>104.2</v>
      </c>
      <c r="L14" s="139"/>
    </row>
    <row s="4" customFormat="1" customHeight="1" ht="18">
      <c r="A15" s="29" t="s">
        <v>21</v>
      </c>
      <c r="B15" s="48" t="s">
        <v>14</v>
      </c>
      <c r="C15" s="107">
        <v>2286</v>
      </c>
      <c r="D15" s="5">
        <f t="shared" si="5"/>
        <v>2504.11331548962</v>
      </c>
      <c r="E15" s="56">
        <f t="shared" si="5"/>
        <v>2706.18937850538</v>
      </c>
      <c r="F15" s="55">
        <f t="shared" si="5"/>
        <v>2849.61741556616</v>
      </c>
      <c r="G15" s="56">
        <f t="shared" si="6"/>
        <v>2873.33702963741</v>
      </c>
      <c r="H15" s="55">
        <f t="shared" si="6"/>
        <v>2977.85019926664</v>
      </c>
      <c r="I15" s="56">
        <f t="shared" si="6"/>
        <v>3032.41606736435</v>
      </c>
      <c r="J15" s="55">
        <f t="shared" si="6"/>
        <v>3106.0325656627</v>
      </c>
      <c r="K15" s="56">
        <f t="shared" si="6"/>
        <v>3193.90796025017</v>
      </c>
      <c r="L15" s="139"/>
    </row>
    <row s="3" customFormat="1" customHeight="1" ht="19.5">
      <c r="A16" s="31" t="s">
        <v>15</v>
      </c>
      <c r="B16" s="49" t="s">
        <v>16</v>
      </c>
      <c r="C16" s="108">
        <v>52.6</v>
      </c>
      <c r="D16" s="8">
        <f t="shared" si="11" ref="D16:F16">IF(ISERROR(D112/C112),0,(D112/C112)*100)</f>
        <v>99.855300724302</v>
      </c>
      <c r="E16" s="58">
        <f t="shared" si="11"/>
        <v>99.7874100874205</v>
      </c>
      <c r="F16" s="73">
        <f t="shared" si="11"/>
        <v>100</v>
      </c>
      <c r="G16" s="58">
        <f t="shared" si="12" ref="G16:K16">IF(ISERROR(G112/E112),0,(G112/E112)*100)</f>
        <v>101.216868427755</v>
      </c>
      <c r="H16" s="73">
        <f t="shared" si="12"/>
        <v>100</v>
      </c>
      <c r="I16" s="58">
        <f t="shared" si="12"/>
        <v>100.991757227054</v>
      </c>
      <c r="J16" s="73">
        <f t="shared" si="12"/>
        <v>100.100313837273</v>
      </c>
      <c r="K16" s="58">
        <f t="shared" si="12"/>
        <v>101.080152561399</v>
      </c>
      <c r="L16" s="139"/>
    </row>
    <row s="3" customFormat="1" customHeight="1" ht="13.5">
      <c r="A17" s="31" t="s">
        <v>17</v>
      </c>
      <c r="B17" s="49" t="s">
        <v>18</v>
      </c>
      <c r="C17" s="141">
        <v>94</v>
      </c>
      <c r="D17" s="142">
        <v>109.7</v>
      </c>
      <c r="E17" s="143">
        <v>108.3</v>
      </c>
      <c r="F17" s="141">
        <v>105.3</v>
      </c>
      <c r="G17" s="143">
        <v>104.9</v>
      </c>
      <c r="H17" s="141">
        <v>104.5</v>
      </c>
      <c r="I17" s="143">
        <v>104.5</v>
      </c>
      <c r="J17" s="141">
        <v>104.2</v>
      </c>
      <c r="K17" s="143">
        <v>104.2</v>
      </c>
      <c r="L17" s="139"/>
    </row>
    <row s="4" customFormat="1" customHeight="1" ht="35.25">
      <c r="A18" s="29" t="s">
        <v>22</v>
      </c>
      <c r="B18" s="48" t="s">
        <v>23</v>
      </c>
      <c r="C18" s="61">
        <f t="shared" si="13" ref="C18:K18">SUM(C20:C25)</f>
        <v>13</v>
      </c>
      <c r="D18" s="17">
        <f t="shared" si="13"/>
        <v>12</v>
      </c>
      <c r="E18" s="62">
        <f t="shared" si="13"/>
        <v>12</v>
      </c>
      <c r="F18" s="61">
        <f t="shared" si="13"/>
        <v>12</v>
      </c>
      <c r="G18" s="62">
        <f t="shared" si="13"/>
        <v>12</v>
      </c>
      <c r="H18" s="61">
        <f t="shared" si="13"/>
        <v>12</v>
      </c>
      <c r="I18" s="62">
        <f t="shared" si="13"/>
        <v>12</v>
      </c>
      <c r="J18" s="61">
        <f t="shared" si="13"/>
        <v>12</v>
      </c>
      <c r="K18" s="62">
        <f t="shared" si="13"/>
        <v>12</v>
      </c>
      <c r="L18" s="139"/>
    </row>
    <row s="3" customFormat="1" customHeight="1" ht="12.75">
      <c r="A19" s="32" t="s">
        <v>24</v>
      </c>
      <c r="B19" s="49"/>
      <c r="C19" s="63"/>
      <c r="D19" s="18"/>
      <c r="E19" s="64"/>
      <c r="F19" s="63"/>
      <c r="G19" s="62"/>
      <c r="H19" s="63"/>
      <c r="I19" s="64"/>
      <c r="J19" s="63"/>
      <c r="K19" s="64"/>
      <c r="L19" s="139"/>
    </row>
    <row s="3" customFormat="1" customHeight="1" ht="12.75">
      <c r="A20" s="33" t="s">
        <v>25</v>
      </c>
      <c r="B20" s="49" t="s">
        <v>23</v>
      </c>
      <c r="C20" s="144">
        <v>1</v>
      </c>
      <c r="D20" s="145">
        <v>1</v>
      </c>
      <c r="E20" s="146">
        <v>1</v>
      </c>
      <c r="F20" s="144">
        <v>1</v>
      </c>
      <c r="G20" s="146">
        <v>1</v>
      </c>
      <c r="H20" s="144">
        <v>1</v>
      </c>
      <c r="I20" s="146">
        <v>1</v>
      </c>
      <c r="J20" s="144">
        <v>1</v>
      </c>
      <c r="K20" s="146">
        <v>1</v>
      </c>
      <c r="L20" s="139"/>
    </row>
    <row s="3" customFormat="1" customHeight="1" ht="12.75">
      <c r="A21" s="33" t="s">
        <v>26</v>
      </c>
      <c r="B21" s="49" t="s">
        <v>23</v>
      </c>
      <c r="C21" s="144"/>
      <c r="D21" s="145"/>
      <c r="E21" s="146"/>
      <c r="F21" s="144"/>
      <c r="G21" s="146"/>
      <c r="H21" s="144"/>
      <c r="I21" s="146"/>
      <c r="J21" s="144"/>
      <c r="K21" s="146"/>
      <c r="L21" s="139"/>
    </row>
    <row s="3" customFormat="1" customHeight="1" ht="12.75">
      <c r="A22" s="33" t="s">
        <v>27</v>
      </c>
      <c r="B22" s="49" t="s">
        <v>23</v>
      </c>
      <c r="C22" s="144">
        <v>6</v>
      </c>
      <c r="D22" s="145">
        <v>6</v>
      </c>
      <c r="E22" s="146">
        <v>6</v>
      </c>
      <c r="F22" s="144">
        <v>6</v>
      </c>
      <c r="G22" s="146">
        <v>6</v>
      </c>
      <c r="H22" s="144">
        <v>6</v>
      </c>
      <c r="I22" s="146">
        <v>6</v>
      </c>
      <c r="J22" s="144">
        <v>6</v>
      </c>
      <c r="K22" s="146">
        <v>6</v>
      </c>
      <c r="L22" s="139"/>
    </row>
    <row s="3" customFormat="1" customHeight="1" ht="12.75">
      <c r="A23" s="33" t="s">
        <v>28</v>
      </c>
      <c r="B23" s="49" t="s">
        <v>23</v>
      </c>
      <c r="C23" s="144">
        <v>6</v>
      </c>
      <c r="D23" s="145">
        <v>5</v>
      </c>
      <c r="E23" s="146">
        <v>5</v>
      </c>
      <c r="F23" s="144">
        <v>5</v>
      </c>
      <c r="G23" s="146">
        <v>5</v>
      </c>
      <c r="H23" s="144">
        <v>5</v>
      </c>
      <c r="I23" s="146">
        <v>5</v>
      </c>
      <c r="J23" s="144">
        <v>5</v>
      </c>
      <c r="K23" s="146">
        <v>5</v>
      </c>
      <c r="L23" s="139"/>
    </row>
    <row s="3" customFormat="1" customHeight="1" ht="12.75">
      <c r="A24" s="33" t="s">
        <v>29</v>
      </c>
      <c r="B24" s="49" t="s">
        <v>23</v>
      </c>
      <c r="C24" s="144"/>
      <c r="D24" s="145"/>
      <c r="E24" s="146"/>
      <c r="F24" s="144"/>
      <c r="G24" s="146"/>
      <c r="H24" s="144"/>
      <c r="I24" s="146"/>
      <c r="J24" s="144"/>
      <c r="K24" s="146"/>
      <c r="L24" s="139"/>
    </row>
    <row s="3" customFormat="1" customHeight="1" ht="12.75">
      <c r="A25" s="33" t="s">
        <v>30</v>
      </c>
      <c r="B25" s="49" t="s">
        <v>23</v>
      </c>
      <c r="C25" s="144"/>
      <c r="D25" s="145"/>
      <c r="E25" s="146"/>
      <c r="F25" s="144"/>
      <c r="G25" s="146"/>
      <c r="H25" s="144"/>
      <c r="I25" s="146"/>
      <c r="J25" s="144"/>
      <c r="K25" s="146"/>
      <c r="L25" s="139"/>
    </row>
    <row s="4" customFormat="1" customHeight="1" ht="18">
      <c r="A26" s="34" t="s">
        <v>31</v>
      </c>
      <c r="B26" s="48" t="s">
        <v>23</v>
      </c>
      <c r="C26" s="147">
        <v>10</v>
      </c>
      <c r="D26" s="148">
        <v>10</v>
      </c>
      <c r="E26" s="149">
        <v>10</v>
      </c>
      <c r="F26" s="147">
        <v>10</v>
      </c>
      <c r="G26" s="149">
        <v>10</v>
      </c>
      <c r="H26" s="147">
        <v>10</v>
      </c>
      <c r="I26" s="149">
        <v>10</v>
      </c>
      <c r="J26" s="147">
        <v>10</v>
      </c>
      <c r="K26" s="149">
        <v>10</v>
      </c>
      <c r="L26" s="139"/>
    </row>
    <row s="4" customFormat="1" customHeight="1" ht="12.75">
      <c r="A27" s="34" t="s">
        <v>32</v>
      </c>
      <c r="B27" s="48" t="s">
        <v>23</v>
      </c>
      <c r="C27" s="147">
        <v>9580</v>
      </c>
      <c r="D27" s="148">
        <v>9600</v>
      </c>
      <c r="E27" s="149">
        <v>9600</v>
      </c>
      <c r="F27" s="147">
        <v>9680</v>
      </c>
      <c r="G27" s="149">
        <v>9700</v>
      </c>
      <c r="H27" s="147">
        <v>9700</v>
      </c>
      <c r="I27" s="149">
        <v>9780</v>
      </c>
      <c r="J27" s="147">
        <v>9780</v>
      </c>
      <c r="K27" s="149">
        <v>9800</v>
      </c>
      <c r="L27" s="139"/>
    </row>
    <row s="3" customFormat="1" customHeight="1" ht="20.25">
      <c r="A28" s="33" t="s">
        <v>33</v>
      </c>
      <c r="B28" s="49" t="s">
        <v>23</v>
      </c>
      <c r="C28" s="144"/>
      <c r="D28" s="145"/>
      <c r="E28" s="146"/>
      <c r="F28" s="144"/>
      <c r="G28" s="146"/>
      <c r="H28" s="144"/>
      <c r="I28" s="146"/>
      <c r="J28" s="144"/>
      <c r="K28" s="146"/>
      <c r="L28" s="139"/>
    </row>
    <row s="4" customFormat="1" customHeight="1" ht="21.75">
      <c r="A29" s="34" t="s">
        <v>34</v>
      </c>
      <c r="B29" s="48" t="s">
        <v>35</v>
      </c>
      <c r="C29" s="147">
        <v>588</v>
      </c>
      <c r="D29" s="148">
        <v>558</v>
      </c>
      <c r="E29" s="149">
        <v>653</v>
      </c>
      <c r="F29" s="147">
        <v>671</v>
      </c>
      <c r="G29" s="149">
        <v>673</v>
      </c>
      <c r="H29" s="147">
        <v>673</v>
      </c>
      <c r="I29" s="149">
        <v>676</v>
      </c>
      <c r="J29" s="147">
        <v>675</v>
      </c>
      <c r="K29" s="149">
        <v>680</v>
      </c>
      <c r="L29" s="139"/>
    </row>
    <row s="3" customFormat="1" customHeight="1" ht="13.5">
      <c r="A30" s="35" t="s">
        <v>36</v>
      </c>
      <c r="B30" s="49" t="s">
        <v>35</v>
      </c>
      <c r="C30" s="147">
        <v>540</v>
      </c>
      <c r="D30" s="148">
        <v>514</v>
      </c>
      <c r="E30" s="149">
        <v>579</v>
      </c>
      <c r="F30" s="147">
        <v>623</v>
      </c>
      <c r="G30" s="149">
        <v>625</v>
      </c>
      <c r="H30" s="147">
        <v>625</v>
      </c>
      <c r="I30" s="149">
        <v>629</v>
      </c>
      <c r="J30" s="147">
        <v>627</v>
      </c>
      <c r="K30" s="149">
        <v>632</v>
      </c>
      <c r="L30" s="139"/>
    </row>
    <row s="4" customFormat="1" customHeight="1" ht="18">
      <c r="A31" s="34" t="s">
        <v>37</v>
      </c>
      <c r="B31" s="48" t="s">
        <v>38</v>
      </c>
      <c r="C31" s="140">
        <v>1007594</v>
      </c>
      <c r="D31" s="150">
        <v>1147541</v>
      </c>
      <c r="E31" s="151">
        <v>1312416</v>
      </c>
      <c r="F31" s="140">
        <v>1342084</v>
      </c>
      <c r="G31" s="151">
        <v>1352835</v>
      </c>
      <c r="H31" s="140">
        <v>1371495</v>
      </c>
      <c r="I31" s="151">
        <v>1392425</v>
      </c>
      <c r="J31" s="140">
        <v>1415288</v>
      </c>
      <c r="K31" s="151">
        <v>1497377</v>
      </c>
      <c r="L31" s="139"/>
    </row>
    <row s="3" customFormat="1" customHeight="1" ht="13.5">
      <c r="A32" s="50" t="s">
        <v>39</v>
      </c>
      <c r="B32" s="51" t="s">
        <v>38</v>
      </c>
      <c r="C32" s="152">
        <v>912066</v>
      </c>
      <c r="D32" s="153">
        <v>1065453</v>
      </c>
      <c r="E32" s="154">
        <v>1236492</v>
      </c>
      <c r="F32" s="152">
        <v>1263948</v>
      </c>
      <c r="G32" s="154">
        <v>1266055</v>
      </c>
      <c r="H32" s="152">
        <v>1296571</v>
      </c>
      <c r="I32" s="154">
        <v>1345951</v>
      </c>
      <c r="J32" s="152">
        <v>1296847</v>
      </c>
      <c r="K32" s="154">
        <v>1355671</v>
      </c>
      <c r="L32" s="155"/>
    </row>
    <row s="3" customFormat="1" customHeight="1" ht="12.75">
      <c r="A33" s="46" t="s">
        <v>40</v>
      </c>
      <c r="B33" s="47"/>
      <c r="C33" s="52"/>
      <c r="D33" s="53"/>
      <c r="E33" s="54"/>
      <c r="F33" s="52"/>
      <c r="G33" s="54"/>
      <c r="H33" s="52"/>
      <c r="I33" s="54"/>
      <c r="J33" s="52"/>
      <c r="K33" s="54"/>
      <c r="L33" s="156"/>
    </row>
    <row s="3" customFormat="1" customHeight="1" ht="12.75">
      <c r="A34" s="29" t="s">
        <v>13</v>
      </c>
      <c r="B34" s="49"/>
      <c r="C34" s="73"/>
      <c r="D34" s="8"/>
      <c r="E34" s="58"/>
      <c r="F34" s="73"/>
      <c r="G34" s="58"/>
      <c r="H34" s="73"/>
      <c r="I34" s="58"/>
      <c r="J34" s="73"/>
      <c r="K34" s="58"/>
      <c r="L34" s="139"/>
    </row>
    <row s="4" customFormat="1" customHeight="1" ht="12.75">
      <c r="A35" s="29" t="s">
        <v>41</v>
      </c>
      <c r="B35" s="48" t="s">
        <v>42</v>
      </c>
      <c r="C35" s="55">
        <f t="shared" si="0"/>
        <v>17565.7</v>
      </c>
      <c r="D35" s="5">
        <f t="shared" si="0"/>
        <v>16333.1</v>
      </c>
      <c r="E35" s="56">
        <f t="shared" si="0"/>
        <v>17901</v>
      </c>
      <c r="F35" s="55">
        <f t="shared" si="0"/>
        <v>18001.5</v>
      </c>
      <c r="G35" s="56">
        <f t="shared" si="0"/>
        <v>18202.5</v>
      </c>
      <c r="H35" s="55">
        <f t="shared" si="0"/>
        <v>18102</v>
      </c>
      <c r="I35" s="56">
        <f t="shared" si="0"/>
        <v>18404</v>
      </c>
      <c r="J35" s="55">
        <f t="shared" si="0"/>
        <v>18302</v>
      </c>
      <c r="K35" s="56">
        <f t="shared" si="0"/>
        <v>18705.5</v>
      </c>
      <c r="L35" s="139"/>
    </row>
    <row s="4" customFormat="1" customHeight="1" ht="12.75">
      <c r="A36" s="36" t="s">
        <v>43</v>
      </c>
      <c r="B36" s="48" t="s">
        <v>42</v>
      </c>
      <c r="C36" s="55">
        <f t="shared" si="0"/>
        <v>5234.7</v>
      </c>
      <c r="D36" s="5">
        <f t="shared" si="0"/>
        <v>4598.6</v>
      </c>
      <c r="E36" s="56">
        <f t="shared" si="0"/>
        <v>4843.5</v>
      </c>
      <c r="F36" s="55">
        <f t="shared" si="0"/>
        <v>5063.6</v>
      </c>
      <c r="G36" s="56">
        <f t="shared" si="0"/>
        <v>5163.7</v>
      </c>
      <c r="H36" s="55">
        <f t="shared" si="0"/>
        <v>5163.6</v>
      </c>
      <c r="I36" s="56">
        <f t="shared" si="0"/>
        <v>5353.8</v>
      </c>
      <c r="J36" s="55">
        <f t="shared" si="0"/>
        <v>5453.6</v>
      </c>
      <c r="K36" s="56">
        <f t="shared" si="0"/>
        <v>5663.9</v>
      </c>
      <c r="L36" s="139"/>
    </row>
    <row s="3" customFormat="1" customHeight="1" ht="12.75">
      <c r="A37" s="29" t="s">
        <v>19</v>
      </c>
      <c r="B37" s="49"/>
      <c r="C37" s="73"/>
      <c r="D37" s="8"/>
      <c r="E37" s="58"/>
      <c r="F37" s="73"/>
      <c r="G37" s="58"/>
      <c r="H37" s="73"/>
      <c r="I37" s="58"/>
      <c r="J37" s="73"/>
      <c r="K37" s="58"/>
      <c r="L37" s="139"/>
    </row>
    <row s="3" customFormat="1" customHeight="1" ht="12.75">
      <c r="A38" s="32" t="s">
        <v>41</v>
      </c>
      <c r="B38" s="49" t="s">
        <v>42</v>
      </c>
      <c r="C38" s="107">
        <v>17111.8</v>
      </c>
      <c r="D38" s="109">
        <v>15891.8</v>
      </c>
      <c r="E38" s="151">
        <v>17460</v>
      </c>
      <c r="F38" s="140">
        <v>17560</v>
      </c>
      <c r="G38" s="151">
        <v>17760</v>
      </c>
      <c r="H38" s="140">
        <v>17660</v>
      </c>
      <c r="I38" s="151">
        <v>17960</v>
      </c>
      <c r="J38" s="140">
        <v>17860</v>
      </c>
      <c r="K38" s="151">
        <v>18260</v>
      </c>
      <c r="L38" s="139"/>
    </row>
    <row s="3" customFormat="1" customHeight="1" ht="12.75">
      <c r="A39" s="37" t="s">
        <v>43</v>
      </c>
      <c r="B39" s="49" t="s">
        <v>42</v>
      </c>
      <c r="C39" s="107">
        <v>5229</v>
      </c>
      <c r="D39" s="109">
        <v>4595</v>
      </c>
      <c r="E39" s="151">
        <v>4840</v>
      </c>
      <c r="F39" s="140">
        <v>5060</v>
      </c>
      <c r="G39" s="151">
        <v>5160</v>
      </c>
      <c r="H39" s="140">
        <v>5160</v>
      </c>
      <c r="I39" s="151">
        <v>5350</v>
      </c>
      <c r="J39" s="140">
        <v>5450</v>
      </c>
      <c r="K39" s="151">
        <v>5660</v>
      </c>
      <c r="L39" s="139"/>
    </row>
    <row s="3" customFormat="1" customHeight="1" ht="12.75">
      <c r="A40" s="29" t="s">
        <v>20</v>
      </c>
      <c r="B40" s="49"/>
      <c r="C40" s="73"/>
      <c r="D40" s="8"/>
      <c r="E40" s="58"/>
      <c r="F40" s="73"/>
      <c r="G40" s="58"/>
      <c r="H40" s="73"/>
      <c r="I40" s="58"/>
      <c r="J40" s="73"/>
      <c r="K40" s="58"/>
      <c r="L40" s="139"/>
    </row>
    <row s="3" customFormat="1" customHeight="1" ht="12.75">
      <c r="A41" s="32" t="s">
        <v>41</v>
      </c>
      <c r="B41" s="49" t="s">
        <v>42</v>
      </c>
      <c r="C41" s="107">
        <v>428.9</v>
      </c>
      <c r="D41" s="109">
        <v>416.3</v>
      </c>
      <c r="E41" s="151">
        <v>416</v>
      </c>
      <c r="F41" s="140">
        <v>416.5</v>
      </c>
      <c r="G41" s="151">
        <v>417</v>
      </c>
      <c r="H41" s="140">
        <v>417</v>
      </c>
      <c r="I41" s="151">
        <v>418</v>
      </c>
      <c r="J41" s="140">
        <v>417</v>
      </c>
      <c r="K41" s="151">
        <v>419</v>
      </c>
      <c r="L41" s="139"/>
    </row>
    <row s="3" customFormat="1" customHeight="1" ht="12.75">
      <c r="A42" s="37" t="s">
        <v>43</v>
      </c>
      <c r="B42" s="49" t="s">
        <v>42</v>
      </c>
      <c r="C42" s="107">
        <v>3.7</v>
      </c>
      <c r="D42" s="109">
        <v>3.6</v>
      </c>
      <c r="E42" s="151">
        <v>3.5</v>
      </c>
      <c r="F42" s="140">
        <v>3.6</v>
      </c>
      <c r="G42" s="151">
        <v>3.7</v>
      </c>
      <c r="H42" s="140">
        <v>3.6</v>
      </c>
      <c r="I42" s="151">
        <v>3.8</v>
      </c>
      <c r="J42" s="140">
        <v>3.6</v>
      </c>
      <c r="K42" s="151">
        <v>3.9</v>
      </c>
      <c r="L42" s="139"/>
    </row>
    <row s="3" customFormat="1" customHeight="1" ht="18">
      <c r="A43" s="29" t="s">
        <v>21</v>
      </c>
      <c r="B43" s="49"/>
      <c r="C43" s="76"/>
      <c r="D43" s="23"/>
      <c r="E43" s="58"/>
      <c r="F43" s="73"/>
      <c r="G43" s="58"/>
      <c r="H43" s="73"/>
      <c r="I43" s="58"/>
      <c r="J43" s="73"/>
      <c r="K43" s="58"/>
      <c r="L43" s="139"/>
    </row>
    <row s="3" customFormat="1" customHeight="1" ht="12.75">
      <c r="A44" s="32" t="s">
        <v>41</v>
      </c>
      <c r="B44" s="49" t="s">
        <v>42</v>
      </c>
      <c r="C44" s="107">
        <v>25</v>
      </c>
      <c r="D44" s="109">
        <v>25</v>
      </c>
      <c r="E44" s="151">
        <v>25</v>
      </c>
      <c r="F44" s="140">
        <v>25</v>
      </c>
      <c r="G44" s="151">
        <v>25.5</v>
      </c>
      <c r="H44" s="140">
        <v>25</v>
      </c>
      <c r="I44" s="151">
        <v>26</v>
      </c>
      <c r="J44" s="140">
        <v>25</v>
      </c>
      <c r="K44" s="151">
        <v>26.5</v>
      </c>
      <c r="L44" s="139"/>
    </row>
    <row s="3" customFormat="1" customHeight="1" ht="13.5">
      <c r="A45" s="50" t="s">
        <v>43</v>
      </c>
      <c r="B45" s="51" t="s">
        <v>42</v>
      </c>
      <c r="C45" s="110">
        <v>2</v>
      </c>
      <c r="D45" s="111">
        <v>0</v>
      </c>
      <c r="E45" s="154">
        <v>0</v>
      </c>
      <c r="F45" s="152">
        <v>0</v>
      </c>
      <c r="G45" s="154">
        <v>0</v>
      </c>
      <c r="H45" s="152">
        <v>0</v>
      </c>
      <c r="I45" s="154">
        <v>0</v>
      </c>
      <c r="J45" s="152">
        <v>0</v>
      </c>
      <c r="K45" s="154">
        <v>0</v>
      </c>
      <c r="L45" s="155"/>
    </row>
    <row s="3" customFormat="1" customHeight="1" ht="12.75">
      <c r="A46" s="46" t="s">
        <v>44</v>
      </c>
      <c r="B46" s="47"/>
      <c r="C46" s="78"/>
      <c r="D46" s="82"/>
      <c r="E46" s="79"/>
      <c r="F46" s="78"/>
      <c r="G46" s="79"/>
      <c r="H46" s="78"/>
      <c r="I46" s="79"/>
      <c r="J46" s="78"/>
      <c r="K46" s="79"/>
      <c r="L46" s="156"/>
    </row>
    <row s="4" customFormat="1" customHeight="1" ht="12.75">
      <c r="A47" s="29" t="s">
        <v>13</v>
      </c>
      <c r="B47" s="48"/>
      <c r="C47" s="61"/>
      <c r="D47" s="17"/>
      <c r="E47" s="62"/>
      <c r="F47" s="61"/>
      <c r="G47" s="62"/>
      <c r="H47" s="61"/>
      <c r="I47" s="62"/>
      <c r="J47" s="61"/>
      <c r="K47" s="62"/>
      <c r="L47" s="139"/>
    </row>
    <row s="4" customFormat="1" customHeight="1" ht="12.75">
      <c r="A48" s="36" t="s">
        <v>45</v>
      </c>
      <c r="B48" s="48" t="s">
        <v>46</v>
      </c>
      <c r="C48" s="61">
        <f t="shared" si="14" ref="C48:K52">SUM(C54,C60,C66)</f>
        <v>4924</v>
      </c>
      <c r="D48" s="17">
        <f t="shared" si="14"/>
        <v>5052</v>
      </c>
      <c r="E48" s="62">
        <f t="shared" si="14"/>
        <v>5944</v>
      </c>
      <c r="F48" s="61">
        <f t="shared" si="14"/>
        <v>6194</v>
      </c>
      <c r="G48" s="62">
        <f t="shared" si="14"/>
        <v>6205</v>
      </c>
      <c r="H48" s="61">
        <f t="shared" si="14"/>
        <v>6195</v>
      </c>
      <c r="I48" s="62">
        <f t="shared" si="14"/>
        <v>6215</v>
      </c>
      <c r="J48" s="61">
        <f t="shared" si="14"/>
        <v>6210</v>
      </c>
      <c r="K48" s="62">
        <f t="shared" si="14"/>
        <v>6243</v>
      </c>
      <c r="L48" s="139"/>
    </row>
    <row s="4" customFormat="1" customHeight="1" ht="12.75">
      <c r="A49" s="38" t="s">
        <v>47</v>
      </c>
      <c r="B49" s="48" t="s">
        <v>46</v>
      </c>
      <c r="C49" s="61">
        <f t="shared" si="14"/>
        <v>2438</v>
      </c>
      <c r="D49" s="17">
        <f t="shared" si="14"/>
        <v>2435</v>
      </c>
      <c r="E49" s="62">
        <f t="shared" si="14"/>
        <v>2835</v>
      </c>
      <c r="F49" s="61">
        <f t="shared" si="14"/>
        <v>3035</v>
      </c>
      <c r="G49" s="62">
        <f t="shared" si="14"/>
        <v>3040</v>
      </c>
      <c r="H49" s="61">
        <f t="shared" si="14"/>
        <v>3035</v>
      </c>
      <c r="I49" s="62">
        <f t="shared" si="14"/>
        <v>3052</v>
      </c>
      <c r="J49" s="61">
        <f t="shared" si="14"/>
        <v>3039</v>
      </c>
      <c r="K49" s="62">
        <f t="shared" si="14"/>
        <v>3065</v>
      </c>
      <c r="L49" s="139"/>
    </row>
    <row s="4" customFormat="1" customHeight="1" ht="12.75">
      <c r="A50" s="36" t="s">
        <v>48</v>
      </c>
      <c r="B50" s="48" t="s">
        <v>46</v>
      </c>
      <c r="C50" s="61">
        <f t="shared" si="14"/>
        <v>54</v>
      </c>
      <c r="D50" s="17">
        <f t="shared" si="14"/>
        <v>41</v>
      </c>
      <c r="E50" s="62">
        <f t="shared" si="14"/>
        <v>41</v>
      </c>
      <c r="F50" s="61">
        <f t="shared" si="14"/>
        <v>41</v>
      </c>
      <c r="G50" s="62">
        <f t="shared" si="14"/>
        <v>42</v>
      </c>
      <c r="H50" s="61">
        <f t="shared" si="14"/>
        <v>41</v>
      </c>
      <c r="I50" s="62">
        <f t="shared" si="14"/>
        <v>43</v>
      </c>
      <c r="J50" s="61">
        <f t="shared" si="14"/>
        <v>41</v>
      </c>
      <c r="K50" s="62">
        <f t="shared" si="14"/>
        <v>44</v>
      </c>
      <c r="L50" s="139"/>
    </row>
    <row s="4" customFormat="1" customHeight="1" ht="12.75">
      <c r="A51" s="36" t="s">
        <v>49</v>
      </c>
      <c r="B51" s="48" t="s">
        <v>46</v>
      </c>
      <c r="C51" s="61">
        <f t="shared" si="14"/>
        <v>1130</v>
      </c>
      <c r="D51" s="17">
        <f t="shared" si="14"/>
        <v>1101</v>
      </c>
      <c r="E51" s="62">
        <f t="shared" si="14"/>
        <v>1005</v>
      </c>
      <c r="F51" s="61">
        <f t="shared" si="14"/>
        <v>1021</v>
      </c>
      <c r="G51" s="62">
        <f t="shared" si="14"/>
        <v>1025</v>
      </c>
      <c r="H51" s="61">
        <f t="shared" si="14"/>
        <v>1022</v>
      </c>
      <c r="I51" s="62">
        <f t="shared" si="14"/>
        <v>1032</v>
      </c>
      <c r="J51" s="61">
        <f t="shared" si="14"/>
        <v>1022</v>
      </c>
      <c r="K51" s="62">
        <f t="shared" si="14"/>
        <v>1040</v>
      </c>
      <c r="L51" s="139"/>
    </row>
    <row s="4" customFormat="1" customHeight="1" ht="12.75">
      <c r="A52" s="36" t="s">
        <v>50</v>
      </c>
      <c r="B52" s="48" t="s">
        <v>46</v>
      </c>
      <c r="C52" s="80">
        <f t="shared" si="14"/>
        <v>9834</v>
      </c>
      <c r="D52" s="22">
        <f t="shared" si="14"/>
        <v>8320</v>
      </c>
      <c r="E52" s="81">
        <f t="shared" si="14"/>
        <v>8000</v>
      </c>
      <c r="F52" s="80">
        <f t="shared" si="14"/>
        <v>8000</v>
      </c>
      <c r="G52" s="81">
        <f t="shared" si="14"/>
        <v>8050</v>
      </c>
      <c r="H52" s="80">
        <f t="shared" si="14"/>
        <v>8050</v>
      </c>
      <c r="I52" s="81">
        <f t="shared" si="14"/>
        <v>8150</v>
      </c>
      <c r="J52" s="80">
        <f t="shared" si="14"/>
        <v>8150</v>
      </c>
      <c r="K52" s="81">
        <f t="shared" si="14"/>
        <v>8300</v>
      </c>
      <c r="L52" s="139"/>
    </row>
    <row s="3" customFormat="1" customHeight="1" ht="12.75">
      <c r="A53" s="29" t="s">
        <v>19</v>
      </c>
      <c r="B53" s="49"/>
      <c r="C53" s="63"/>
      <c r="D53" s="18"/>
      <c r="E53" s="64"/>
      <c r="F53" s="63"/>
      <c r="G53" s="64"/>
      <c r="H53" s="63"/>
      <c r="I53" s="64"/>
      <c r="J53" s="63"/>
      <c r="K53" s="64"/>
      <c r="L53" s="139"/>
    </row>
    <row s="3" customFormat="1" customHeight="1" ht="12.75">
      <c r="A54" s="37" t="s">
        <v>45</v>
      </c>
      <c r="B54" s="49" t="s">
        <v>46</v>
      </c>
      <c r="C54" s="112">
        <v>4811</v>
      </c>
      <c r="D54" s="113">
        <v>4812</v>
      </c>
      <c r="E54" s="146">
        <v>5710</v>
      </c>
      <c r="F54" s="144">
        <v>5960</v>
      </c>
      <c r="G54" s="146">
        <v>5965</v>
      </c>
      <c r="H54" s="144">
        <v>5960</v>
      </c>
      <c r="I54" s="146">
        <v>5970</v>
      </c>
      <c r="J54" s="144">
        <v>5970</v>
      </c>
      <c r="K54" s="146">
        <v>5990</v>
      </c>
      <c r="L54" s="139"/>
    </row>
    <row s="3" customFormat="1" customHeight="1" ht="12.75">
      <c r="A55" s="39" t="s">
        <v>47</v>
      </c>
      <c r="B55" s="49" t="s">
        <v>46</v>
      </c>
      <c r="C55" s="112">
        <v>2380</v>
      </c>
      <c r="D55" s="113">
        <v>2367</v>
      </c>
      <c r="E55" s="146">
        <v>2767</v>
      </c>
      <c r="F55" s="144">
        <v>2967</v>
      </c>
      <c r="G55" s="146">
        <v>2970</v>
      </c>
      <c r="H55" s="144">
        <v>2967</v>
      </c>
      <c r="I55" s="146">
        <v>2980</v>
      </c>
      <c r="J55" s="144">
        <v>2970</v>
      </c>
      <c r="K55" s="146">
        <v>2990</v>
      </c>
      <c r="L55" s="139"/>
    </row>
    <row s="3" customFormat="1" customHeight="1" ht="12.75">
      <c r="A56" s="37" t="s">
        <v>48</v>
      </c>
      <c r="B56" s="49" t="s">
        <v>46</v>
      </c>
      <c r="C56" s="112">
        <v>0</v>
      </c>
      <c r="D56" s="113">
        <v>0</v>
      </c>
      <c r="E56" s="146">
        <v>0</v>
      </c>
      <c r="F56" s="144">
        <v>0</v>
      </c>
      <c r="G56" s="146">
        <v>0</v>
      </c>
      <c r="H56" s="144">
        <v>0</v>
      </c>
      <c r="I56" s="146">
        <v>0</v>
      </c>
      <c r="J56" s="144">
        <v>0</v>
      </c>
      <c r="K56" s="146">
        <v>0</v>
      </c>
      <c r="L56" s="139"/>
    </row>
    <row s="3" customFormat="1" customHeight="1" ht="12.75">
      <c r="A57" s="37" t="s">
        <v>49</v>
      </c>
      <c r="B57" s="49" t="s">
        <v>46</v>
      </c>
      <c r="C57" s="112">
        <v>720</v>
      </c>
      <c r="D57" s="113">
        <v>732</v>
      </c>
      <c r="E57" s="146">
        <v>636</v>
      </c>
      <c r="F57" s="144">
        <v>652</v>
      </c>
      <c r="G57" s="146">
        <v>655</v>
      </c>
      <c r="H57" s="144">
        <v>652</v>
      </c>
      <c r="I57" s="146">
        <v>660</v>
      </c>
      <c r="J57" s="144">
        <v>652</v>
      </c>
      <c r="K57" s="146">
        <v>665</v>
      </c>
      <c r="L57" s="139"/>
    </row>
    <row s="3" customFormat="1" customHeight="1" ht="12.75">
      <c r="A58" s="37" t="s">
        <v>50</v>
      </c>
      <c r="B58" s="49" t="s">
        <v>46</v>
      </c>
      <c r="C58" s="112">
        <v>0</v>
      </c>
      <c r="D58" s="113">
        <v>0</v>
      </c>
      <c r="E58" s="146">
        <v>0</v>
      </c>
      <c r="F58" s="144">
        <v>0</v>
      </c>
      <c r="G58" s="146">
        <v>0</v>
      </c>
      <c r="H58" s="144">
        <v>0</v>
      </c>
      <c r="I58" s="146">
        <v>0</v>
      </c>
      <c r="J58" s="144">
        <v>0</v>
      </c>
      <c r="K58" s="146">
        <v>0</v>
      </c>
      <c r="L58" s="139"/>
    </row>
    <row s="3" customFormat="1" customHeight="1" ht="12.75">
      <c r="A59" s="29" t="s">
        <v>20</v>
      </c>
      <c r="B59" s="49"/>
      <c r="C59" s="63"/>
      <c r="D59" s="18"/>
      <c r="E59" s="64"/>
      <c r="F59" s="63"/>
      <c r="G59" s="64"/>
      <c r="H59" s="63"/>
      <c r="I59" s="64"/>
      <c r="J59" s="63"/>
      <c r="K59" s="64"/>
      <c r="L59" s="139"/>
    </row>
    <row s="3" customFormat="1" customHeight="1" ht="12.75">
      <c r="A60" s="37" t="s">
        <v>45</v>
      </c>
      <c r="B60" s="49" t="s">
        <v>46</v>
      </c>
      <c r="C60" s="112">
        <v>96</v>
      </c>
      <c r="D60" s="113">
        <v>104</v>
      </c>
      <c r="E60" s="146">
        <v>104</v>
      </c>
      <c r="F60" s="144">
        <v>104</v>
      </c>
      <c r="G60" s="146">
        <v>105</v>
      </c>
      <c r="H60" s="144">
        <v>105</v>
      </c>
      <c r="I60" s="146">
        <v>107</v>
      </c>
      <c r="J60" s="144">
        <v>105</v>
      </c>
      <c r="K60" s="146">
        <v>108</v>
      </c>
      <c r="L60" s="139"/>
    </row>
    <row s="3" customFormat="1" customHeight="1" ht="12.75">
      <c r="A61" s="39" t="s">
        <v>47</v>
      </c>
      <c r="B61" s="49" t="s">
        <v>46</v>
      </c>
      <c r="C61" s="112">
        <v>53</v>
      </c>
      <c r="D61" s="113">
        <v>63</v>
      </c>
      <c r="E61" s="146">
        <v>63</v>
      </c>
      <c r="F61" s="144">
        <v>63</v>
      </c>
      <c r="G61" s="146">
        <v>64</v>
      </c>
      <c r="H61" s="144">
        <v>63</v>
      </c>
      <c r="I61" s="146">
        <v>65</v>
      </c>
      <c r="J61" s="144">
        <v>63</v>
      </c>
      <c r="K61" s="146">
        <v>66</v>
      </c>
      <c r="L61" s="139"/>
    </row>
    <row s="3" customFormat="1" customHeight="1" ht="12.75">
      <c r="A62" s="37" t="s">
        <v>48</v>
      </c>
      <c r="B62" s="49" t="s">
        <v>46</v>
      </c>
      <c r="C62" s="112">
        <v>54</v>
      </c>
      <c r="D62" s="113">
        <v>41</v>
      </c>
      <c r="E62" s="146">
        <v>41</v>
      </c>
      <c r="F62" s="144">
        <v>41</v>
      </c>
      <c r="G62" s="146">
        <v>42</v>
      </c>
      <c r="H62" s="144">
        <v>41</v>
      </c>
      <c r="I62" s="146">
        <v>43</v>
      </c>
      <c r="J62" s="144">
        <v>41</v>
      </c>
      <c r="K62" s="146">
        <v>44</v>
      </c>
      <c r="L62" s="139"/>
    </row>
    <row s="3" customFormat="1" customHeight="1" ht="12.75">
      <c r="A63" s="37" t="s">
        <v>49</v>
      </c>
      <c r="B63" s="49" t="s">
        <v>46</v>
      </c>
      <c r="C63" s="112">
        <v>410</v>
      </c>
      <c r="D63" s="113">
        <v>369</v>
      </c>
      <c r="E63" s="146">
        <v>369</v>
      </c>
      <c r="F63" s="144">
        <v>369</v>
      </c>
      <c r="G63" s="146">
        <v>370</v>
      </c>
      <c r="H63" s="144">
        <v>370</v>
      </c>
      <c r="I63" s="146">
        <v>372</v>
      </c>
      <c r="J63" s="144">
        <v>370</v>
      </c>
      <c r="K63" s="146">
        <v>375</v>
      </c>
      <c r="L63" s="139"/>
    </row>
    <row s="3" customFormat="1" customHeight="1" ht="12.75">
      <c r="A64" s="37" t="s">
        <v>50</v>
      </c>
      <c r="B64" s="49" t="s">
        <v>46</v>
      </c>
      <c r="C64" s="112">
        <v>9826</v>
      </c>
      <c r="D64" s="113">
        <v>8320</v>
      </c>
      <c r="E64" s="146">
        <v>8000</v>
      </c>
      <c r="F64" s="144">
        <v>8000</v>
      </c>
      <c r="G64" s="146">
        <v>8050</v>
      </c>
      <c r="H64" s="144">
        <v>8050</v>
      </c>
      <c r="I64" s="146">
        <v>8150</v>
      </c>
      <c r="J64" s="144">
        <v>8150</v>
      </c>
      <c r="K64" s="146">
        <v>8300</v>
      </c>
      <c r="L64" s="139"/>
    </row>
    <row s="3" customFormat="1" customHeight="1" ht="18">
      <c r="A65" s="29" t="s">
        <v>21</v>
      </c>
      <c r="B65" s="49"/>
      <c r="C65" s="63"/>
      <c r="D65" s="18"/>
      <c r="E65" s="64"/>
      <c r="F65" s="63"/>
      <c r="G65" s="64"/>
      <c r="H65" s="63"/>
      <c r="I65" s="64"/>
      <c r="J65" s="63"/>
      <c r="K65" s="64"/>
      <c r="L65" s="139"/>
    </row>
    <row s="3" customFormat="1" customHeight="1" ht="12.75">
      <c r="A66" s="37" t="s">
        <v>45</v>
      </c>
      <c r="B66" s="49" t="s">
        <v>46</v>
      </c>
      <c r="C66" s="112">
        <v>17</v>
      </c>
      <c r="D66" s="113">
        <v>136</v>
      </c>
      <c r="E66" s="146">
        <v>130</v>
      </c>
      <c r="F66" s="144">
        <v>130</v>
      </c>
      <c r="G66" s="146">
        <v>135</v>
      </c>
      <c r="H66" s="144">
        <v>130</v>
      </c>
      <c r="I66" s="146">
        <v>138</v>
      </c>
      <c r="J66" s="144">
        <v>135</v>
      </c>
      <c r="K66" s="146">
        <v>145</v>
      </c>
      <c r="L66" s="139"/>
    </row>
    <row s="3" customFormat="1" customHeight="1" ht="12.75">
      <c r="A67" s="39" t="s">
        <v>47</v>
      </c>
      <c r="B67" s="49" t="s">
        <v>46</v>
      </c>
      <c r="C67" s="112">
        <v>5</v>
      </c>
      <c r="D67" s="113">
        <v>5</v>
      </c>
      <c r="E67" s="146">
        <v>5</v>
      </c>
      <c r="F67" s="144">
        <v>5</v>
      </c>
      <c r="G67" s="146">
        <v>6</v>
      </c>
      <c r="H67" s="144">
        <v>5</v>
      </c>
      <c r="I67" s="146">
        <v>7</v>
      </c>
      <c r="J67" s="144">
        <v>6</v>
      </c>
      <c r="K67" s="146">
        <v>9</v>
      </c>
      <c r="L67" s="139"/>
    </row>
    <row s="3" customFormat="1" customHeight="1" ht="12.75">
      <c r="A68" s="37" t="s">
        <v>48</v>
      </c>
      <c r="B68" s="49" t="s">
        <v>46</v>
      </c>
      <c r="C68" s="112">
        <v>0</v>
      </c>
      <c r="D68" s="113">
        <v>0</v>
      </c>
      <c r="E68" s="146">
        <v>0</v>
      </c>
      <c r="F68" s="144">
        <v>0</v>
      </c>
      <c r="G68" s="146">
        <v>0</v>
      </c>
      <c r="H68" s="144">
        <v>0</v>
      </c>
      <c r="I68" s="146">
        <v>0</v>
      </c>
      <c r="J68" s="144">
        <v>0</v>
      </c>
      <c r="K68" s="146">
        <v>0</v>
      </c>
      <c r="L68" s="139"/>
    </row>
    <row s="3" customFormat="1" customHeight="1" ht="12.75">
      <c r="A69" s="37" t="s">
        <v>49</v>
      </c>
      <c r="B69" s="49" t="s">
        <v>46</v>
      </c>
      <c r="C69" s="112">
        <v>0</v>
      </c>
      <c r="D69" s="113">
        <v>0</v>
      </c>
      <c r="E69" s="146">
        <v>0</v>
      </c>
      <c r="F69" s="144">
        <v>0</v>
      </c>
      <c r="G69" s="146">
        <v>0</v>
      </c>
      <c r="H69" s="144">
        <v>0</v>
      </c>
      <c r="I69" s="146">
        <v>0</v>
      </c>
      <c r="J69" s="144">
        <v>0</v>
      </c>
      <c r="K69" s="146">
        <v>0</v>
      </c>
      <c r="L69" s="139"/>
    </row>
    <row s="3" customFormat="1" customHeight="1" ht="13.5">
      <c r="A70" s="50" t="s">
        <v>50</v>
      </c>
      <c r="B70" s="51" t="s">
        <v>46</v>
      </c>
      <c r="C70" s="114">
        <v>8</v>
      </c>
      <c r="D70" s="115">
        <v>0</v>
      </c>
      <c r="E70" s="157">
        <v>0</v>
      </c>
      <c r="F70" s="158">
        <v>0</v>
      </c>
      <c r="G70" s="157">
        <v>0</v>
      </c>
      <c r="H70" s="158">
        <v>0</v>
      </c>
      <c r="I70" s="157">
        <v>0</v>
      </c>
      <c r="J70" s="158">
        <v>0</v>
      </c>
      <c r="K70" s="157">
        <v>0</v>
      </c>
      <c r="L70" s="155"/>
    </row>
    <row s="3" customFormat="1" customHeight="1" ht="12.75">
      <c r="A71" s="46" t="s">
        <v>51</v>
      </c>
      <c r="B71" s="47"/>
      <c r="C71" s="78"/>
      <c r="D71" s="82"/>
      <c r="E71" s="79"/>
      <c r="F71" s="78"/>
      <c r="G71" s="79"/>
      <c r="H71" s="78"/>
      <c r="I71" s="79"/>
      <c r="J71" s="78"/>
      <c r="K71" s="79"/>
      <c r="L71" s="156"/>
    </row>
    <row s="4" customFormat="1" customHeight="1" ht="12.75">
      <c r="A72" s="29" t="s">
        <v>13</v>
      </c>
      <c r="B72" s="48"/>
      <c r="C72" s="55"/>
      <c r="D72" s="5"/>
      <c r="E72" s="56"/>
      <c r="F72" s="55"/>
      <c r="G72" s="56"/>
      <c r="H72" s="55"/>
      <c r="I72" s="56"/>
      <c r="J72" s="55"/>
      <c r="K72" s="56"/>
      <c r="L72" s="139"/>
    </row>
    <row s="4" customFormat="1" customHeight="1" ht="12.75">
      <c r="A73" s="36" t="s">
        <v>52</v>
      </c>
      <c r="B73" s="48" t="s">
        <v>53</v>
      </c>
      <c r="C73" s="55">
        <f t="shared" si="15" ref="C73:K78">SUM(C80,C87,C94)</f>
        <v>13098.5</v>
      </c>
      <c r="D73" s="5">
        <f t="shared" si="15"/>
        <v>9066.8</v>
      </c>
      <c r="E73" s="56">
        <f t="shared" si="15"/>
        <v>10656</v>
      </c>
      <c r="F73" s="55">
        <f t="shared" si="15"/>
        <v>10583</v>
      </c>
      <c r="G73" s="56">
        <f t="shared" si="15"/>
        <v>10833.2</v>
      </c>
      <c r="H73" s="55">
        <f t="shared" si="15"/>
        <v>10636</v>
      </c>
      <c r="I73" s="56">
        <f t="shared" si="15"/>
        <v>10986.3</v>
      </c>
      <c r="J73" s="55">
        <f t="shared" si="15"/>
        <v>10690</v>
      </c>
      <c r="K73" s="56">
        <f t="shared" si="15"/>
        <v>11140.4</v>
      </c>
      <c r="L73" s="139"/>
    </row>
    <row s="4" customFormat="1" customHeight="1" ht="12.75">
      <c r="A74" s="36" t="s">
        <v>54</v>
      </c>
      <c r="B74" s="48" t="s">
        <v>53</v>
      </c>
      <c r="C74" s="55">
        <f t="shared" si="15"/>
        <v>4141.2</v>
      </c>
      <c r="D74" s="5">
        <f t="shared" si="15"/>
        <v>4569.8</v>
      </c>
      <c r="E74" s="56">
        <f t="shared" si="15"/>
        <v>4546</v>
      </c>
      <c r="F74" s="55">
        <f t="shared" si="15"/>
        <v>4546.5</v>
      </c>
      <c r="G74" s="56">
        <f t="shared" si="15"/>
        <v>4567.1</v>
      </c>
      <c r="H74" s="55">
        <f t="shared" si="15"/>
        <v>4547</v>
      </c>
      <c r="I74" s="56">
        <f t="shared" si="15"/>
        <v>4598.2</v>
      </c>
      <c r="J74" s="55">
        <f t="shared" si="15"/>
        <v>4547.6</v>
      </c>
      <c r="K74" s="56">
        <f t="shared" si="15"/>
        <v>4649.4</v>
      </c>
      <c r="L74" s="139"/>
    </row>
    <row s="4" customFormat="1" customHeight="1" ht="12.75">
      <c r="A75" s="36" t="s">
        <v>55</v>
      </c>
      <c r="B75" s="48" t="s">
        <v>53</v>
      </c>
      <c r="C75" s="55">
        <f t="shared" si="15"/>
        <v>3342.5</v>
      </c>
      <c r="D75" s="5">
        <f t="shared" si="15"/>
        <v>3422.6</v>
      </c>
      <c r="E75" s="56">
        <f t="shared" si="15"/>
        <v>3414</v>
      </c>
      <c r="F75" s="55">
        <f t="shared" si="15"/>
        <v>3414</v>
      </c>
      <c r="G75" s="56">
        <f t="shared" si="15"/>
        <v>3464.2</v>
      </c>
      <c r="H75" s="55">
        <f t="shared" si="15"/>
        <v>3414</v>
      </c>
      <c r="I75" s="56">
        <f t="shared" si="15"/>
        <v>3514.3</v>
      </c>
      <c r="J75" s="55">
        <f t="shared" si="15"/>
        <v>3414</v>
      </c>
      <c r="K75" s="56">
        <f t="shared" si="15"/>
        <v>3564.4</v>
      </c>
      <c r="L75" s="139"/>
    </row>
    <row s="4" customFormat="1" customHeight="1" ht="12.75">
      <c r="A76" s="36" t="s">
        <v>56</v>
      </c>
      <c r="B76" s="48" t="s">
        <v>53</v>
      </c>
      <c r="C76" s="55">
        <f t="shared" si="15"/>
        <v>654</v>
      </c>
      <c r="D76" s="5">
        <f t="shared" si="15"/>
        <v>607</v>
      </c>
      <c r="E76" s="56">
        <f t="shared" si="15"/>
        <v>630</v>
      </c>
      <c r="F76" s="55">
        <f t="shared" si="15"/>
        <v>630</v>
      </c>
      <c r="G76" s="56">
        <f t="shared" si="15"/>
        <v>640.1</v>
      </c>
      <c r="H76" s="55">
        <f t="shared" si="15"/>
        <v>635</v>
      </c>
      <c r="I76" s="56">
        <f t="shared" si="15"/>
        <v>652.2</v>
      </c>
      <c r="J76" s="55">
        <f t="shared" si="15"/>
        <v>646</v>
      </c>
      <c r="K76" s="56">
        <f t="shared" si="15"/>
        <v>668.3</v>
      </c>
      <c r="L76" s="139"/>
    </row>
    <row s="4" customFormat="1" customHeight="1" ht="12.75">
      <c r="A77" s="36" t="s">
        <v>57</v>
      </c>
      <c r="B77" s="48" t="s">
        <v>53</v>
      </c>
      <c r="C77" s="55">
        <f t="shared" si="15"/>
        <v>22651</v>
      </c>
      <c r="D77" s="5">
        <f t="shared" si="15"/>
        <v>22936</v>
      </c>
      <c r="E77" s="56">
        <f t="shared" si="15"/>
        <v>24858</v>
      </c>
      <c r="F77" s="55">
        <f t="shared" si="15"/>
        <v>23247</v>
      </c>
      <c r="G77" s="56">
        <f t="shared" si="15"/>
        <v>24987.1</v>
      </c>
      <c r="H77" s="55">
        <f t="shared" si="15"/>
        <v>23389</v>
      </c>
      <c r="I77" s="56">
        <f t="shared" si="15"/>
        <v>25234.2</v>
      </c>
      <c r="J77" s="55">
        <f t="shared" si="15"/>
        <v>23419</v>
      </c>
      <c r="K77" s="56">
        <f t="shared" si="15"/>
        <v>25369.3</v>
      </c>
      <c r="L77" s="139"/>
    </row>
    <row s="4" customFormat="1" customHeight="1" ht="12.75">
      <c r="A78" s="36" t="s">
        <v>58</v>
      </c>
      <c r="B78" s="48" t="s">
        <v>59</v>
      </c>
      <c r="C78" s="55">
        <f t="shared" si="15"/>
        <v>1422</v>
      </c>
      <c r="D78" s="5">
        <f t="shared" si="15"/>
        <v>1302</v>
      </c>
      <c r="E78" s="56">
        <f t="shared" si="15"/>
        <v>1300</v>
      </c>
      <c r="F78" s="55">
        <f t="shared" si="15"/>
        <v>1300</v>
      </c>
      <c r="G78" s="56">
        <f t="shared" si="15"/>
        <v>1305</v>
      </c>
      <c r="H78" s="55">
        <f t="shared" si="15"/>
        <v>1300</v>
      </c>
      <c r="I78" s="56">
        <f t="shared" si="15"/>
        <v>1310</v>
      </c>
      <c r="J78" s="55">
        <f t="shared" si="15"/>
        <v>1300</v>
      </c>
      <c r="K78" s="56">
        <f t="shared" si="15"/>
        <v>1320</v>
      </c>
      <c r="L78" s="139"/>
    </row>
    <row s="3" customFormat="1" customHeight="1" ht="12.75">
      <c r="A79" s="29" t="s">
        <v>19</v>
      </c>
      <c r="B79" s="49"/>
      <c r="C79" s="73"/>
      <c r="D79" s="8"/>
      <c r="E79" s="58"/>
      <c r="F79" s="73"/>
      <c r="G79" s="58"/>
      <c r="H79" s="73"/>
      <c r="I79" s="58"/>
      <c r="J79" s="73"/>
      <c r="K79" s="58"/>
      <c r="L79" s="139"/>
    </row>
    <row s="3" customFormat="1" customHeight="1" ht="12.75">
      <c r="A80" s="37" t="s">
        <v>52</v>
      </c>
      <c r="B80" s="49" t="s">
        <v>53</v>
      </c>
      <c r="C80" s="108">
        <v>13087.1</v>
      </c>
      <c r="D80" s="116">
        <v>9058.6</v>
      </c>
      <c r="E80" s="143">
        <v>10648</v>
      </c>
      <c r="F80" s="141">
        <v>10575</v>
      </c>
      <c r="G80" s="143">
        <v>10825</v>
      </c>
      <c r="H80" s="141">
        <v>10628</v>
      </c>
      <c r="I80" s="143">
        <v>10978</v>
      </c>
      <c r="J80" s="141">
        <v>10682</v>
      </c>
      <c r="K80" s="143">
        <v>11132</v>
      </c>
      <c r="L80" s="139"/>
    </row>
    <row s="3" customFormat="1" customHeight="1" ht="12.75">
      <c r="A81" s="37" t="s">
        <v>54</v>
      </c>
      <c r="B81" s="49" t="s">
        <v>53</v>
      </c>
      <c r="C81" s="108">
        <v>50</v>
      </c>
      <c r="D81" s="116">
        <v>45.5</v>
      </c>
      <c r="E81" s="143">
        <v>45</v>
      </c>
      <c r="F81" s="141">
        <v>45.5</v>
      </c>
      <c r="G81" s="143">
        <v>46</v>
      </c>
      <c r="H81" s="141">
        <v>46</v>
      </c>
      <c r="I81" s="143">
        <v>47</v>
      </c>
      <c r="J81" s="141">
        <v>46.5</v>
      </c>
      <c r="K81" s="143">
        <v>48</v>
      </c>
      <c r="L81" s="139"/>
    </row>
    <row s="3" customFormat="1" customHeight="1" ht="12.75">
      <c r="A82" s="37" t="s">
        <v>55</v>
      </c>
      <c r="B82" s="49" t="s">
        <v>53</v>
      </c>
      <c r="C82" s="108">
        <v>0</v>
      </c>
      <c r="D82" s="116">
        <v>0</v>
      </c>
      <c r="E82" s="143">
        <v>0</v>
      </c>
      <c r="F82" s="141">
        <v>0</v>
      </c>
      <c r="G82" s="143">
        <v>0</v>
      </c>
      <c r="H82" s="141">
        <v>0</v>
      </c>
      <c r="I82" s="143">
        <v>0</v>
      </c>
      <c r="J82" s="141">
        <v>0</v>
      </c>
      <c r="K82" s="143">
        <v>0</v>
      </c>
      <c r="L82" s="139"/>
    </row>
    <row s="3" customFormat="1" customHeight="1" ht="12.75">
      <c r="A83" s="37" t="s">
        <v>56</v>
      </c>
      <c r="B83" s="49" t="s">
        <v>53</v>
      </c>
      <c r="C83" s="108">
        <v>466</v>
      </c>
      <c r="D83" s="116">
        <v>459</v>
      </c>
      <c r="E83" s="143">
        <v>485</v>
      </c>
      <c r="F83" s="141">
        <v>485</v>
      </c>
      <c r="G83" s="143">
        <v>490</v>
      </c>
      <c r="H83" s="141">
        <v>490</v>
      </c>
      <c r="I83" s="143">
        <v>501</v>
      </c>
      <c r="J83" s="141">
        <v>501</v>
      </c>
      <c r="K83" s="143">
        <v>516</v>
      </c>
      <c r="L83" s="139"/>
    </row>
    <row s="3" customFormat="1" customHeight="1" ht="12.75">
      <c r="A84" s="37" t="s">
        <v>57</v>
      </c>
      <c r="B84" s="49" t="s">
        <v>53</v>
      </c>
      <c r="C84" s="108">
        <v>22166</v>
      </c>
      <c r="D84" s="116">
        <v>22555</v>
      </c>
      <c r="E84" s="143">
        <v>24479</v>
      </c>
      <c r="F84" s="141">
        <v>22868</v>
      </c>
      <c r="G84" s="143">
        <v>24603</v>
      </c>
      <c r="H84" s="141">
        <v>23010</v>
      </c>
      <c r="I84" s="143">
        <v>24845</v>
      </c>
      <c r="J84" s="141">
        <v>23040</v>
      </c>
      <c r="K84" s="143">
        <v>24975</v>
      </c>
      <c r="L84" s="139"/>
    </row>
    <row s="3" customFormat="1" customHeight="1" ht="12.75">
      <c r="A85" s="37" t="s">
        <v>58</v>
      </c>
      <c r="B85" s="49" t="s">
        <v>59</v>
      </c>
      <c r="C85" s="108">
        <v>0</v>
      </c>
      <c r="D85" s="116">
        <v>0</v>
      </c>
      <c r="E85" s="143">
        <v>0</v>
      </c>
      <c r="F85" s="141">
        <v>0</v>
      </c>
      <c r="G85" s="143">
        <v>0</v>
      </c>
      <c r="H85" s="141">
        <v>0</v>
      </c>
      <c r="I85" s="143">
        <v>0</v>
      </c>
      <c r="J85" s="141">
        <v>0</v>
      </c>
      <c r="K85" s="143">
        <v>0</v>
      </c>
      <c r="L85" s="139"/>
    </row>
    <row s="3" customFormat="1" customHeight="1" ht="12.75">
      <c r="A86" s="29" t="s">
        <v>20</v>
      </c>
      <c r="B86" s="49"/>
      <c r="C86" s="73"/>
      <c r="D86" s="8"/>
      <c r="E86" s="58"/>
      <c r="F86" s="73"/>
      <c r="G86" s="58"/>
      <c r="H86" s="73"/>
      <c r="I86" s="58"/>
      <c r="J86" s="73"/>
      <c r="K86" s="58"/>
      <c r="L86" s="139"/>
    </row>
    <row s="3" customFormat="1" customHeight="1" ht="12.75">
      <c r="A87" s="37" t="s">
        <v>52</v>
      </c>
      <c r="B87" s="49" t="s">
        <v>53</v>
      </c>
      <c r="C87" s="108">
        <v>8.4</v>
      </c>
      <c r="D87" s="116">
        <v>8.2</v>
      </c>
      <c r="E87" s="143">
        <v>8</v>
      </c>
      <c r="F87" s="141">
        <v>8</v>
      </c>
      <c r="G87" s="143">
        <v>8.2</v>
      </c>
      <c r="H87" s="141">
        <v>8</v>
      </c>
      <c r="I87" s="143">
        <v>8.3</v>
      </c>
      <c r="J87" s="141">
        <v>8</v>
      </c>
      <c r="K87" s="143">
        <v>8.4</v>
      </c>
      <c r="L87" s="139"/>
    </row>
    <row s="3" customFormat="1" customHeight="1" ht="12.75">
      <c r="A88" s="37" t="s">
        <v>54</v>
      </c>
      <c r="B88" s="49" t="s">
        <v>53</v>
      </c>
      <c r="C88" s="108">
        <v>4071.2</v>
      </c>
      <c r="D88" s="116">
        <v>4523.3</v>
      </c>
      <c r="E88" s="143">
        <v>4500</v>
      </c>
      <c r="F88" s="141">
        <v>4500</v>
      </c>
      <c r="G88" s="143">
        <v>4520</v>
      </c>
      <c r="H88" s="141">
        <v>4500</v>
      </c>
      <c r="I88" s="143">
        <v>4550</v>
      </c>
      <c r="J88" s="141">
        <v>4500</v>
      </c>
      <c r="K88" s="143">
        <v>4600</v>
      </c>
      <c r="L88" s="139"/>
    </row>
    <row s="3" customFormat="1" customHeight="1" ht="12.75">
      <c r="A89" s="37" t="s">
        <v>55</v>
      </c>
      <c r="B89" s="49" t="s">
        <v>53</v>
      </c>
      <c r="C89" s="108">
        <v>3330.9</v>
      </c>
      <c r="D89" s="116">
        <v>3408.5</v>
      </c>
      <c r="E89" s="143">
        <v>3400</v>
      </c>
      <c r="F89" s="141">
        <v>3400</v>
      </c>
      <c r="G89" s="143">
        <v>3450</v>
      </c>
      <c r="H89" s="141">
        <v>3400</v>
      </c>
      <c r="I89" s="143">
        <v>3500</v>
      </c>
      <c r="J89" s="141">
        <v>3400</v>
      </c>
      <c r="K89" s="143">
        <v>3550</v>
      </c>
      <c r="L89" s="139"/>
    </row>
    <row s="3" customFormat="1" customHeight="1" ht="12.75">
      <c r="A90" s="37" t="s">
        <v>56</v>
      </c>
      <c r="B90" s="49" t="s">
        <v>53</v>
      </c>
      <c r="C90" s="108">
        <v>186</v>
      </c>
      <c r="D90" s="116">
        <v>143</v>
      </c>
      <c r="E90" s="143">
        <v>140</v>
      </c>
      <c r="F90" s="141">
        <v>140</v>
      </c>
      <c r="G90" s="143">
        <v>145</v>
      </c>
      <c r="H90" s="141">
        <v>140</v>
      </c>
      <c r="I90" s="143">
        <v>146</v>
      </c>
      <c r="J90" s="141">
        <v>140</v>
      </c>
      <c r="K90" s="143">
        <v>147</v>
      </c>
      <c r="L90" s="139"/>
    </row>
    <row s="3" customFormat="1" customHeight="1" ht="12.75">
      <c r="A91" s="37" t="s">
        <v>57</v>
      </c>
      <c r="B91" s="49" t="s">
        <v>53</v>
      </c>
      <c r="C91" s="108">
        <v>456</v>
      </c>
      <c r="D91" s="116">
        <v>352</v>
      </c>
      <c r="E91" s="143">
        <v>350</v>
      </c>
      <c r="F91" s="141">
        <v>350</v>
      </c>
      <c r="G91" s="143">
        <v>355</v>
      </c>
      <c r="H91" s="141">
        <v>350</v>
      </c>
      <c r="I91" s="143">
        <v>360</v>
      </c>
      <c r="J91" s="141">
        <v>350</v>
      </c>
      <c r="K91" s="143">
        <v>365</v>
      </c>
      <c r="L91" s="139"/>
    </row>
    <row s="3" customFormat="1" customHeight="1" ht="12.75">
      <c r="A92" s="37" t="s">
        <v>58</v>
      </c>
      <c r="B92" s="49" t="s">
        <v>59</v>
      </c>
      <c r="C92" s="117">
        <v>1418</v>
      </c>
      <c r="D92" s="118">
        <v>1302</v>
      </c>
      <c r="E92" s="159">
        <v>1300</v>
      </c>
      <c r="F92" s="160">
        <v>1300</v>
      </c>
      <c r="G92" s="159">
        <v>1305</v>
      </c>
      <c r="H92" s="160">
        <v>1300</v>
      </c>
      <c r="I92" s="159">
        <v>1310</v>
      </c>
      <c r="J92" s="160">
        <v>1300</v>
      </c>
      <c r="K92" s="159">
        <v>1320</v>
      </c>
      <c r="L92" s="139"/>
    </row>
    <row s="3" customFormat="1" customHeight="1" ht="18">
      <c r="A93" s="29" t="s">
        <v>21</v>
      </c>
      <c r="B93" s="49"/>
      <c r="C93" s="73"/>
      <c r="D93" s="8"/>
      <c r="E93" s="58"/>
      <c r="F93" s="73"/>
      <c r="G93" s="58"/>
      <c r="H93" s="73"/>
      <c r="I93" s="58"/>
      <c r="J93" s="73"/>
      <c r="K93" s="58"/>
      <c r="L93" s="139"/>
    </row>
    <row s="3" customFormat="1" customHeight="1" ht="12.75">
      <c r="A94" s="37" t="s">
        <v>52</v>
      </c>
      <c r="B94" s="49" t="s">
        <v>53</v>
      </c>
      <c r="C94" s="108">
        <v>3</v>
      </c>
      <c r="D94" s="116">
        <v>0</v>
      </c>
      <c r="E94" s="143">
        <v>0</v>
      </c>
      <c r="F94" s="141">
        <v>0</v>
      </c>
      <c r="G94" s="143">
        <v>0</v>
      </c>
      <c r="H94" s="141">
        <v>0</v>
      </c>
      <c r="I94" s="143">
        <v>0</v>
      </c>
      <c r="J94" s="141">
        <v>0</v>
      </c>
      <c r="K94" s="143">
        <v>0</v>
      </c>
      <c r="L94" s="139"/>
    </row>
    <row s="3" customFormat="1" customHeight="1" ht="12.75">
      <c r="A95" s="37" t="s">
        <v>54</v>
      </c>
      <c r="B95" s="49" t="s">
        <v>53</v>
      </c>
      <c r="C95" s="108">
        <v>20</v>
      </c>
      <c r="D95" s="116">
        <v>1</v>
      </c>
      <c r="E95" s="143">
        <v>1</v>
      </c>
      <c r="F95" s="141">
        <v>1</v>
      </c>
      <c r="G95" s="143">
        <v>1.1</v>
      </c>
      <c r="H95" s="141">
        <v>1</v>
      </c>
      <c r="I95" s="143">
        <v>1.2</v>
      </c>
      <c r="J95" s="141">
        <v>1.1</v>
      </c>
      <c r="K95" s="143">
        <v>1.4</v>
      </c>
      <c r="L95" s="139"/>
    </row>
    <row s="3" customFormat="1" customHeight="1" ht="12.75">
      <c r="A96" s="37" t="s">
        <v>55</v>
      </c>
      <c r="B96" s="49" t="s">
        <v>53</v>
      </c>
      <c r="C96" s="108">
        <v>11.6</v>
      </c>
      <c r="D96" s="116">
        <v>14.1</v>
      </c>
      <c r="E96" s="143">
        <v>14</v>
      </c>
      <c r="F96" s="141">
        <v>14</v>
      </c>
      <c r="G96" s="143">
        <v>14.2</v>
      </c>
      <c r="H96" s="141">
        <v>14</v>
      </c>
      <c r="I96" s="143">
        <v>14.3</v>
      </c>
      <c r="J96" s="141">
        <v>14</v>
      </c>
      <c r="K96" s="143">
        <v>14.4</v>
      </c>
      <c r="L96" s="139"/>
    </row>
    <row s="3" customFormat="1" customHeight="1" ht="12.75">
      <c r="A97" s="37" t="s">
        <v>56</v>
      </c>
      <c r="B97" s="49" t="s">
        <v>53</v>
      </c>
      <c r="C97" s="108">
        <v>2</v>
      </c>
      <c r="D97" s="116">
        <v>5</v>
      </c>
      <c r="E97" s="143">
        <v>5</v>
      </c>
      <c r="F97" s="141">
        <v>5</v>
      </c>
      <c r="G97" s="143">
        <v>5.1</v>
      </c>
      <c r="H97" s="141">
        <v>5</v>
      </c>
      <c r="I97" s="143">
        <v>5.2</v>
      </c>
      <c r="J97" s="141">
        <v>5</v>
      </c>
      <c r="K97" s="143">
        <v>5.3</v>
      </c>
      <c r="L97" s="139"/>
    </row>
    <row s="3" customFormat="1" customHeight="1" ht="12.75">
      <c r="A98" s="37" t="s">
        <v>57</v>
      </c>
      <c r="B98" s="49" t="s">
        <v>53</v>
      </c>
      <c r="C98" s="108">
        <v>29</v>
      </c>
      <c r="D98" s="116">
        <v>29</v>
      </c>
      <c r="E98" s="143">
        <v>29</v>
      </c>
      <c r="F98" s="141">
        <v>29</v>
      </c>
      <c r="G98" s="143">
        <v>29.1</v>
      </c>
      <c r="H98" s="141">
        <v>29</v>
      </c>
      <c r="I98" s="143">
        <v>29.2</v>
      </c>
      <c r="J98" s="141">
        <v>29</v>
      </c>
      <c r="K98" s="143">
        <v>29.3</v>
      </c>
      <c r="L98" s="139"/>
    </row>
    <row s="3" customFormat="1" customHeight="1" ht="12.75">
      <c r="A99" s="50" t="s">
        <v>58</v>
      </c>
      <c r="B99" s="51" t="s">
        <v>59</v>
      </c>
      <c r="C99" s="119">
        <v>4</v>
      </c>
      <c r="D99" s="120">
        <v>0</v>
      </c>
      <c r="E99" s="161">
        <v>0</v>
      </c>
      <c r="F99" s="162">
        <v>0</v>
      </c>
      <c r="G99" s="161">
        <v>0</v>
      </c>
      <c r="H99" s="162">
        <v>0</v>
      </c>
      <c r="I99" s="161">
        <v>0</v>
      </c>
      <c r="J99" s="162">
        <v>0</v>
      </c>
      <c r="K99" s="161">
        <v>0</v>
      </c>
      <c r="L99" s="155"/>
    </row>
    <row s="11" customFormat="1" customHeight="1" ht="18">
      <c r="A100" s="89" t="s">
        <v>60</v>
      </c>
      <c r="B100" s="90"/>
      <c r="C100" s="94"/>
      <c r="D100" s="95"/>
      <c r="E100" s="96"/>
      <c r="F100" s="94"/>
      <c r="G100" s="96"/>
      <c r="H100" s="94"/>
      <c r="I100" s="96"/>
      <c r="J100" s="94"/>
      <c r="K100" s="96"/>
      <c r="L100" s="156"/>
    </row>
    <row s="11" customFormat="1" customHeight="1" ht="12.75">
      <c r="A101" s="40" t="s">
        <v>61</v>
      </c>
      <c r="B101" s="91"/>
      <c r="C101" s="97"/>
      <c r="D101" s="19"/>
      <c r="E101" s="98"/>
      <c r="F101" s="97"/>
      <c r="G101" s="98"/>
      <c r="H101" s="97"/>
      <c r="I101" s="98"/>
      <c r="J101" s="97"/>
      <c r="K101" s="98"/>
      <c r="L101" s="139"/>
    </row>
    <row s="12" customFormat="1" customHeight="1" ht="12.75">
      <c r="A102" s="41" t="s">
        <v>62</v>
      </c>
      <c r="B102" s="92" t="s">
        <v>63</v>
      </c>
      <c r="C102" s="99"/>
      <c r="D102" s="24">
        <v>8.607</v>
      </c>
      <c r="E102" s="100"/>
      <c r="F102" s="99"/>
      <c r="G102" s="100"/>
      <c r="H102" s="99"/>
      <c r="I102" s="100"/>
      <c r="J102" s="99"/>
      <c r="K102" s="100"/>
      <c r="L102" s="139"/>
    </row>
    <row s="12" customFormat="1" customHeight="1" ht="12.75">
      <c r="A103" s="41" t="s">
        <v>54</v>
      </c>
      <c r="B103" s="92" t="s">
        <v>63</v>
      </c>
      <c r="C103" s="99"/>
      <c r="D103" s="24">
        <v>22.333</v>
      </c>
      <c r="E103" s="100"/>
      <c r="F103" s="99"/>
      <c r="G103" s="100"/>
      <c r="H103" s="99"/>
      <c r="I103" s="100"/>
      <c r="J103" s="99"/>
      <c r="K103" s="100"/>
      <c r="L103" s="139"/>
    </row>
    <row s="12" customFormat="1" customHeight="1" ht="12.75">
      <c r="A104" s="41" t="s">
        <v>55</v>
      </c>
      <c r="B104" s="92" t="s">
        <v>63</v>
      </c>
      <c r="C104" s="99"/>
      <c r="D104" s="24">
        <v>47.43</v>
      </c>
      <c r="E104" s="100"/>
      <c r="F104" s="99"/>
      <c r="G104" s="100"/>
      <c r="H104" s="99"/>
      <c r="I104" s="100"/>
      <c r="J104" s="99"/>
      <c r="K104" s="100"/>
      <c r="L104" s="139"/>
    </row>
    <row s="12" customFormat="1" customHeight="1" ht="12.75">
      <c r="A105" s="41" t="s">
        <v>56</v>
      </c>
      <c r="B105" s="92" t="s">
        <v>63</v>
      </c>
      <c r="C105" s="99"/>
      <c r="D105" s="24">
        <v>121.58</v>
      </c>
      <c r="E105" s="100"/>
      <c r="F105" s="99"/>
      <c r="G105" s="100"/>
      <c r="H105" s="99"/>
      <c r="I105" s="100"/>
      <c r="J105" s="99"/>
      <c r="K105" s="100"/>
      <c r="L105" s="139"/>
    </row>
    <row s="12" customFormat="1" customHeight="1" ht="12.75">
      <c r="A106" s="41" t="s">
        <v>57</v>
      </c>
      <c r="B106" s="92" t="s">
        <v>63</v>
      </c>
      <c r="C106" s="99"/>
      <c r="D106" s="24">
        <v>32.14</v>
      </c>
      <c r="E106" s="100"/>
      <c r="F106" s="99"/>
      <c r="G106" s="100"/>
      <c r="H106" s="99"/>
      <c r="I106" s="100"/>
      <c r="J106" s="99"/>
      <c r="K106" s="100"/>
      <c r="L106" s="139"/>
    </row>
    <row s="12" customFormat="1" customHeight="1" ht="12.75">
      <c r="A107" s="41" t="s">
        <v>58</v>
      </c>
      <c r="B107" s="92" t="s">
        <v>64</v>
      </c>
      <c r="C107" s="99"/>
      <c r="D107" s="24">
        <v>9.1</v>
      </c>
      <c r="E107" s="100"/>
      <c r="F107" s="99"/>
      <c r="G107" s="100"/>
      <c r="H107" s="99"/>
      <c r="I107" s="100"/>
      <c r="J107" s="99"/>
      <c r="K107" s="100"/>
      <c r="L107" s="139"/>
    </row>
    <row s="11" customFormat="1" customHeight="1" ht="18">
      <c r="A108" s="40" t="s">
        <v>65</v>
      </c>
      <c r="B108" s="91"/>
      <c r="C108" s="97"/>
      <c r="D108" s="19"/>
      <c r="E108" s="98"/>
      <c r="F108" s="97"/>
      <c r="G108" s="98"/>
      <c r="H108" s="97"/>
      <c r="I108" s="98"/>
      <c r="J108" s="97"/>
      <c r="K108" s="98"/>
      <c r="L108" s="139"/>
    </row>
    <row s="11" customFormat="1" customHeight="1" ht="12.75">
      <c r="A109" s="40" t="s">
        <v>66</v>
      </c>
      <c r="B109" s="91" t="s">
        <v>67</v>
      </c>
      <c r="C109" s="101">
        <f t="shared" si="16" ref="C109:K109">SUM(C110:C112)</f>
        <v>1184215.6441</v>
      </c>
      <c r="D109" s="21">
        <f t="shared" si="16"/>
        <v>1165239.509</v>
      </c>
      <c r="E109" s="102">
        <f t="shared" si="16"/>
        <v>1242529.55</v>
      </c>
      <c r="F109" s="101">
        <f t="shared" si="16"/>
        <v>1190134.8655</v>
      </c>
      <c r="G109" s="102">
        <f t="shared" si="16"/>
        <v>1252329.6547</v>
      </c>
      <c r="H109" s="101">
        <f t="shared" si="16"/>
        <v>1195773.983</v>
      </c>
      <c r="I109" s="102">
        <f t="shared" si="16"/>
        <v>1266176.5977</v>
      </c>
      <c r="J109" s="101">
        <f t="shared" si="16"/>
        <v>1198553.7408</v>
      </c>
      <c r="K109" s="102">
        <f t="shared" si="16"/>
        <v>1277413.181</v>
      </c>
      <c r="L109" s="139"/>
    </row>
    <row s="12" customFormat="1" customHeight="1" ht="12.75">
      <c r="A110" s="41" t="s">
        <v>19</v>
      </c>
      <c r="B110" s="92" t="s">
        <v>67</v>
      </c>
      <c r="C110" s="99">
        <f>D102*C80+D103*C81+D104*C82+D105*C83+D106*C84+D107*C85</f>
        <v>882828.8397</v>
      </c>
      <c r="D110" s="20">
        <f>D102*D80+D103*D81+D104*D82+D105*D83+D106*D84+D107*D85</f>
        <v>859706.4417</v>
      </c>
      <c r="E110" s="100">
        <f>D102*E80+D103*E81+D104*E82+D105*E83+D106*E84+D107*E85</f>
        <v>938373.681</v>
      </c>
      <c r="F110" s="99">
        <f>D102*F80+D103*F81+D104*F82+D105*F83+D106*F84+D107*F85</f>
        <v>885978.9965</v>
      </c>
      <c r="G110" s="100">
        <f>D102*G80+D103*G81+D104*G82+D105*G83+D106*G84+D107*G85</f>
        <v>944512.713</v>
      </c>
      <c r="H110" s="99">
        <f>D102*H80+D103*H81+D104*H82+D105*H83+D106*H84+D107*H85</f>
        <v>891618.114</v>
      </c>
      <c r="I110" s="100">
        <f>D102*I80+D103*I81+D104*I82+D105*I83+D106*I84+D107*I85</f>
        <v>954967.177</v>
      </c>
      <c r="J110" s="99">
        <f>D102*J80+D103*J81+D104*J82+D105*J83+D106*J84+D107*J85</f>
        <v>894395.6385</v>
      </c>
      <c r="K110" s="100">
        <f>D102*K80+D103*K81+D104*K82+D105*K83+D106*K84+D107*K85</f>
        <v>962316.888</v>
      </c>
      <c r="L110" s="139"/>
    </row>
    <row s="12" customFormat="1" customHeight="1" ht="12.75">
      <c r="A111" s="41" t="s">
        <v>20</v>
      </c>
      <c r="B111" s="92" t="s">
        <v>67</v>
      </c>
      <c r="C111" s="99">
        <f>D102*C87+D103*C88+D104*C89+D105*C90+D106*C91+D107*C92</f>
        <v>299152.5154</v>
      </c>
      <c r="D111" s="20">
        <f>D102*D87+D103*D88+D104*D89+D105*D90+D106*D91+D107*D92</f>
        <v>303302.0113</v>
      </c>
      <c r="E111" s="100">
        <f>D102*E87+D103*E88+D104*E89+D105*E90+D106*E91+D107*E92</f>
        <v>301929.556</v>
      </c>
      <c r="F111" s="99">
        <f>D102*F87+D103*F88+D104*F89+D105*F90+D106*F91+D107*F92</f>
        <v>301929.556</v>
      </c>
      <c r="G111" s="100">
        <f>D102*G87+D103*G88+D104*G89+D105*G90+D106*G91+D107*G92</f>
        <v>305563.5374</v>
      </c>
      <c r="H111" s="99">
        <f>D102*H87+D103*H88+D104*H89+D105*H90+D106*H91+D107*H92</f>
        <v>301929.556</v>
      </c>
      <c r="I111" s="100">
        <f>D102*I87+D103*I88+D104*I89+D105*I90+D106*I91+D107*I92</f>
        <v>308933.6681</v>
      </c>
      <c r="J111" s="99">
        <f>D102*J87+D103*J88+D104*J89+D105*J90+D106*J91+D107*J92</f>
        <v>301929.556</v>
      </c>
      <c r="K111" s="100">
        <f>D102*K87+D103*K88+D104*K89+D105*K90+D106*K91+D107*K92</f>
        <v>312795.9588</v>
      </c>
      <c r="L111" s="139"/>
    </row>
    <row s="12" customFormat="1" customHeight="1" ht="19.5">
      <c r="A112" s="42" t="s">
        <v>21</v>
      </c>
      <c r="B112" s="93" t="s">
        <v>67</v>
      </c>
      <c r="C112" s="103">
        <f>D102*C94+D103*C95+D104*C96+D105*C97+D106*C98+D107*C99</f>
        <v>2234.289</v>
      </c>
      <c r="D112" s="43">
        <f>D102*D94+D103*D95+D104*D96+D105*D97+D106*D98+D107*D99</f>
        <v>2231.056</v>
      </c>
      <c r="E112" s="104">
        <f>D102*E94+D103*E95+D104*E96+D105*E97+D106*E98+D107*E99</f>
        <v>2226.313</v>
      </c>
      <c r="F112" s="103">
        <f>D102*F94+D103*F95+D104*F96+D105*F97+D106*F98+D107*F99</f>
        <v>2226.313</v>
      </c>
      <c r="G112" s="104">
        <f>D102*G94+D103*G95+D104*G96+D105*G97+D106*G98+D107*G99</f>
        <v>2253.4043</v>
      </c>
      <c r="H112" s="103">
        <f>D102*H94+D103*H95+D104*H96+D105*H97+D106*H98+D107*H99</f>
        <v>2226.313</v>
      </c>
      <c r="I112" s="104">
        <f>D102*I94+D103*I95+D104*I96+D105*I97+D106*I98+D107*I99</f>
        <v>2275.7526</v>
      </c>
      <c r="J112" s="103">
        <f>D102*J94+D103*J95+D104*J96+D105*J97+D106*J98+D107*J99</f>
        <v>2228.5463</v>
      </c>
      <c r="K112" s="104">
        <f>D102*K94+D103*K95+D104*K96+D105*K97+D106*K98+D107*K99</f>
        <v>2300.3342</v>
      </c>
      <c r="L112" s="155"/>
    </row>
  </sheetData>
  <sheetProtection sheet="1"/>
  <mergeCells count="10">
    <mergeCell ref="H2:I2"/>
    <mergeCell ref="J2:K2"/>
    <mergeCell ref="F1:K1"/>
    <mergeCell ref="L1:L3"/>
    <mergeCell ref="A1:A3"/>
    <mergeCell ref="B1:B3"/>
    <mergeCell ref="C2:C3"/>
    <mergeCell ref="D2:D3"/>
    <mergeCell ref="E2:E3"/>
    <mergeCell ref="F2:G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04 - Сельское хозяйство_24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2025-06-02T11:20:13+03:00</cp:lastPrinted>
  <dcterms:created xsi:type="dcterms:W3CDTF">2024-05-03T15:24:08+03:00</dcterms:created>
  <dcterms:modified xsi:type="dcterms:W3CDTF">2025-06-18T08:35:16+03:00</dcterms:modified>
</cp:coreProperties>
</file>